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7140" yWindow="1710" windowWidth="12120" windowHeight="9120" tabRatio="724" activeTab="5"/>
  </bookViews>
  <sheets>
    <sheet name="VIN-V (SG PKG)" sheetId="25" r:id="rId1"/>
    <sheet name="ecwbending" sheetId="3" state="hidden" r:id="rId2"/>
    <sheet name="ecwsample" sheetId="2" state="hidden" r:id="rId3"/>
    <sheet name="Sheet1" sheetId="26" state="hidden" r:id="rId4"/>
    <sheet name="VIN-V (STG PKG)" sheetId="33" r:id="rId5"/>
    <sheet name="Annex I - CIF Content" sheetId="32" r:id="rId6"/>
    <sheet name="Sheet5" sheetId="36" r:id="rId7"/>
  </sheets>
  <definedNames>
    <definedName name="_xlnm.Print_Area" localSheetId="5">'Annex I - CIF Content'!$A$1:$Q$22</definedName>
    <definedName name="_xlnm.Print_Area" localSheetId="0">'VIN-V (SG PKG)'!$A$1:$T$33</definedName>
    <definedName name="_xlnm.Print_Area" localSheetId="4">'VIN-V (STG PKG)'!$A$1:$T$33</definedName>
    <definedName name="_xlnm.Print_Titles" localSheetId="5">'Annex I - CIF Content'!$2:$4</definedName>
    <definedName name="_xlnm.Print_Titles" localSheetId="2">ecwsample!$1:$4</definedName>
    <definedName name="_xlnm.Print_Titles" localSheetId="0">'VIN-V (SG PKG)'!$1:$5</definedName>
    <definedName name="_xlnm.Print_Titles" localSheetId="4">'VIN-V (STG PKG)'!$1:$5</definedName>
  </definedNames>
  <calcPr calcId="124519"/>
  <customWorkbookViews>
    <customWorkbookView name="vishal" guid="{0435BDF3-200F-11D4-BE45-4854E82BD76D}" maximized="1" windowWidth="1018" windowHeight="602" activeSheetId="1" showComments="commIndAndComment"/>
  </customWorkbookViews>
</workbook>
</file>

<file path=xl/calcChain.xml><?xml version="1.0" encoding="utf-8"?>
<calcChain xmlns="http://schemas.openxmlformats.org/spreadsheetml/2006/main">
  <c r="E10" i="3"/>
  <c r="F10" s="1"/>
  <c r="G10" s="1"/>
  <c r="E11"/>
  <c r="F11" s="1"/>
  <c r="G11" s="1"/>
  <c r="E12"/>
  <c r="F12" s="1"/>
  <c r="G12" s="1"/>
  <c r="E13"/>
  <c r="F13" s="1"/>
  <c r="G13" s="1"/>
  <c r="E14"/>
  <c r="F14" s="1"/>
  <c r="G14" s="1"/>
  <c r="E15"/>
  <c r="F15" s="1"/>
  <c r="G15" s="1"/>
  <c r="E16"/>
  <c r="F16" s="1"/>
  <c r="G16" s="1"/>
  <c r="H16"/>
  <c r="I16" s="1"/>
  <c r="E17"/>
  <c r="F17" s="1"/>
  <c r="G17" s="1"/>
  <c r="J17" s="1"/>
  <c r="H17"/>
  <c r="I17" s="1"/>
  <c r="E18"/>
  <c r="F18" s="1"/>
  <c r="G18" s="1"/>
  <c r="E19"/>
  <c r="F19" s="1"/>
  <c r="G19" s="1"/>
  <c r="E20"/>
  <c r="F20" s="1"/>
  <c r="G20" s="1"/>
  <c r="E32" i="2"/>
  <c r="E42"/>
  <c r="E43" s="1"/>
  <c r="E44" s="1"/>
  <c r="E45" s="1"/>
  <c r="G57"/>
  <c r="G58"/>
  <c r="G61" s="1"/>
  <c r="I61" s="1"/>
  <c r="G62" s="1"/>
  <c r="E81" s="1"/>
  <c r="E95"/>
  <c r="E100"/>
  <c r="E104"/>
  <c r="E107"/>
  <c r="E112"/>
  <c r="E114"/>
  <c r="E115" s="1"/>
  <c r="E162"/>
  <c r="E185"/>
  <c r="E207"/>
  <c r="E215"/>
  <c r="E218"/>
  <c r="H13" i="3" l="1"/>
  <c r="I13" s="1"/>
  <c r="J13" s="1"/>
  <c r="H12"/>
  <c r="I12" s="1"/>
  <c r="E109" i="2"/>
  <c r="E161" s="1"/>
  <c r="H10" i="3"/>
  <c r="I10" s="1"/>
  <c r="J10" s="1"/>
  <c r="E227" i="2"/>
  <c r="E228" s="1"/>
  <c r="H20" i="3"/>
  <c r="I20" s="1"/>
  <c r="J20" s="1"/>
  <c r="E153" i="2"/>
  <c r="E165" s="1"/>
  <c r="E190" s="1"/>
  <c r="H14" i="3"/>
  <c r="I14" s="1"/>
  <c r="J16"/>
  <c r="J14"/>
  <c r="J12"/>
  <c r="E116" i="2"/>
  <c r="E118"/>
  <c r="E119" s="1"/>
  <c r="E142"/>
  <c r="E143" s="1"/>
  <c r="H18" i="3"/>
  <c r="I18" s="1"/>
  <c r="J18" s="1"/>
  <c r="H19"/>
  <c r="I19" s="1"/>
  <c r="J19" s="1"/>
  <c r="H15"/>
  <c r="I15" s="1"/>
  <c r="J15" s="1"/>
  <c r="H11"/>
  <c r="I11" s="1"/>
  <c r="J11" s="1"/>
  <c r="E188" i="2" l="1"/>
  <c r="E122"/>
  <c r="E125" s="1"/>
  <c r="E126" s="1"/>
  <c r="E169"/>
</calcChain>
</file>

<file path=xl/sharedStrings.xml><?xml version="1.0" encoding="utf-8"?>
<sst xmlns="http://schemas.openxmlformats.org/spreadsheetml/2006/main" count="601" uniqueCount="318">
  <si>
    <t>TITLE:</t>
  </si>
  <si>
    <r>
      <t xml:space="preserve">DOCUMENT NO.  </t>
    </r>
    <r>
      <rPr>
        <sz val="9"/>
        <rFont val="Arial"/>
        <family val="2"/>
      </rPr>
      <t xml:space="preserve">    PE-SC-188-165-0101</t>
    </r>
  </si>
  <si>
    <t xml:space="preserve"> PIPE THICKNESS CALCULATIONS</t>
  </si>
  <si>
    <t>4 X 500 MW TALCHER STPP</t>
  </si>
  <si>
    <t>A: CALCULATIONS FOR INTERNAL PRESSURE</t>
  </si>
  <si>
    <t>Ref. AWWA M-11 CL. 4.1</t>
  </si>
  <si>
    <t>Material</t>
  </si>
  <si>
    <t>=</t>
  </si>
  <si>
    <t>IS-2062 Carbon Steel encased in plane concrete</t>
  </si>
  <si>
    <t>Tensile Strength ( Re )</t>
  </si>
  <si>
    <t>Yield Strength ( Rm )</t>
  </si>
  <si>
    <t>Allowable Stress ( S )</t>
  </si>
  <si>
    <t>Design Pressure ( P )</t>
  </si>
  <si>
    <t xml:space="preserve">t </t>
  </si>
  <si>
    <t>p x d</t>
  </si>
  <si>
    <t>2 x s</t>
  </si>
  <si>
    <t>d</t>
  </si>
  <si>
    <t>Outer dia. in mm</t>
  </si>
  <si>
    <t>t</t>
  </si>
  <si>
    <t>Minimum specified wall thickness</t>
  </si>
  <si>
    <t>p</t>
  </si>
  <si>
    <t>Pressure</t>
  </si>
  <si>
    <t>S</t>
  </si>
  <si>
    <t>Allowable stress</t>
  </si>
  <si>
    <t>Pipe Nb</t>
  </si>
  <si>
    <t>OD</t>
  </si>
  <si>
    <t>4 x 2120</t>
  </si>
  <si>
    <t>2 x 1518</t>
  </si>
  <si>
    <t>Selected thickness</t>
  </si>
  <si>
    <t>Hence selected thickness is O.K.</t>
  </si>
  <si>
    <t>Pipe O.D.</t>
  </si>
  <si>
    <t>Radius</t>
  </si>
  <si>
    <t>B: CW SUPPLY TO CONDENSER</t>
  </si>
  <si>
    <t>CALCULATION FOR EARTH LOAD AND BUOYANCY LOAD</t>
  </si>
  <si>
    <t>B-1 :  Deflection Criteria :</t>
  </si>
  <si>
    <t>The deflection allowed in pipe line</t>
  </si>
  <si>
    <t>Where:</t>
  </si>
  <si>
    <t xml:space="preserve"> </t>
  </si>
  <si>
    <t>K</t>
  </si>
  <si>
    <t>E</t>
  </si>
  <si>
    <t>I</t>
  </si>
  <si>
    <t xml:space="preserve">   </t>
  </si>
  <si>
    <t>E’</t>
  </si>
  <si>
    <t>W</t>
  </si>
  <si>
    <t>Load/ unit of pipe length</t>
  </si>
  <si>
    <t xml:space="preserve">= </t>
  </si>
  <si>
    <t>B-2 :  Buckling Criteria :</t>
  </si>
  <si>
    <t xml:space="preserve">Allowable buckling pressure, </t>
  </si>
  <si>
    <t xml:space="preserve">    B’</t>
  </si>
  <si>
    <t>Actual load</t>
  </si>
  <si>
    <t>B-3 : CHECK FOR BUCKLING UNDER COMBINED LOAD</t>
  </si>
  <si>
    <t>Clause 6.3 AWWA M-11</t>
  </si>
  <si>
    <t>L.H.S.</t>
  </si>
  <si>
    <t>Load due to soil wt. + load due to truck load</t>
  </si>
  <si>
    <r>
      <t>D</t>
    </r>
    <r>
      <rPr>
        <sz val="10"/>
        <rFont val="Arial"/>
        <family val="2"/>
      </rPr>
      <t>x</t>
    </r>
  </si>
  <si>
    <r>
      <t>(W</t>
    </r>
    <r>
      <rPr>
        <vertAlign val="subscript"/>
        <sz val="10"/>
        <rFont val="Arial"/>
        <family val="2"/>
      </rPr>
      <t>S</t>
    </r>
    <r>
      <rPr>
        <sz val="10"/>
        <rFont val="Arial"/>
        <family val="2"/>
      </rPr>
      <t>.H</t>
    </r>
    <r>
      <rPr>
        <vertAlign val="subscript"/>
        <sz val="10"/>
        <rFont val="Arial"/>
        <family val="2"/>
      </rPr>
      <t>C</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</si>
  <si>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(W</t>
    </r>
    <r>
      <rPr>
        <vertAlign val="subscript"/>
        <sz val="10"/>
        <rFont val="Arial"/>
        <family val="2"/>
      </rPr>
      <t>S1</t>
    </r>
    <r>
      <rPr>
        <sz val="10"/>
        <rFont val="Arial"/>
        <family val="2"/>
      </rPr>
      <t>.H</t>
    </r>
    <r>
      <rPr>
        <vertAlign val="subscript"/>
        <sz val="10"/>
        <rFont val="Arial"/>
        <family val="2"/>
      </rPr>
      <t>C1</t>
    </r>
    <r>
      <rPr>
        <sz val="10"/>
        <rFont val="Arial"/>
        <family val="2"/>
      </rPr>
      <t xml:space="preserve"> + W</t>
    </r>
    <r>
      <rPr>
        <vertAlign val="subscript"/>
        <sz val="10"/>
        <rFont val="Arial"/>
        <family val="2"/>
      </rPr>
      <t>S2</t>
    </r>
    <r>
      <rPr>
        <sz val="10"/>
        <rFont val="Arial"/>
        <family val="2"/>
      </rPr>
      <t>.H</t>
    </r>
    <r>
      <rPr>
        <vertAlign val="subscript"/>
        <sz val="10"/>
        <rFont val="Arial"/>
        <family val="2"/>
      </rPr>
      <t>C2</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</si>
  <si>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 xml:space="preserve"> </t>
    </r>
    <r>
      <rPr>
        <sz val="10"/>
        <rFont val="Symbol"/>
        <family val="1"/>
        <charset val="2"/>
      </rPr>
      <t>\D</t>
    </r>
    <r>
      <rPr>
        <sz val="10"/>
        <rFont val="Arial"/>
        <family val="2"/>
      </rPr>
      <t>x</t>
    </r>
  </si>
  <si>
    <r>
      <t xml:space="preserve"> </t>
    </r>
    <r>
      <rPr>
        <sz val="10"/>
        <rFont val="Symbol"/>
        <family val="1"/>
        <charset val="2"/>
      </rPr>
      <t>D</t>
    </r>
    <r>
      <rPr>
        <sz val="10"/>
        <rFont val="Arial"/>
        <family val="2"/>
      </rPr>
      <t>x/ D</t>
    </r>
  </si>
  <si>
    <r>
      <t>Since allowable buckling press (q</t>
    </r>
    <r>
      <rPr>
        <vertAlign val="subscript"/>
        <sz val="10"/>
        <rFont val="Arial"/>
        <family val="2"/>
      </rPr>
      <t>a</t>
    </r>
    <r>
      <rPr>
        <sz val="10"/>
        <rFont val="Arial"/>
        <family val="2"/>
      </rPr>
      <t xml:space="preserve">) is higher than the actual load, hence </t>
    </r>
  </si>
  <si>
    <r>
      <t xml:space="preserve">Water load + Soil load + Vac. load </t>
    </r>
    <r>
      <rPr>
        <sz val="10"/>
        <rFont val="Symbol"/>
        <family val="1"/>
        <charset val="2"/>
      </rPr>
      <t>£</t>
    </r>
    <r>
      <rPr>
        <sz val="10"/>
        <rFont val="Arial"/>
        <family val="2"/>
      </rPr>
      <t xml:space="preserve">  Allowable Buckling Pressure</t>
    </r>
  </si>
  <si>
    <r>
      <t>r</t>
    </r>
    <r>
      <rPr>
        <vertAlign val="subscript"/>
        <sz val="10"/>
        <rFont val="Arial"/>
        <family val="2"/>
      </rPr>
      <t>w</t>
    </r>
  </si>
  <si>
    <r>
      <t>P</t>
    </r>
    <r>
      <rPr>
        <vertAlign val="subscript"/>
        <sz val="10"/>
        <rFont val="Arial"/>
        <family val="2"/>
      </rPr>
      <t>v</t>
    </r>
    <r>
      <rPr>
        <sz val="10"/>
        <rFont val="Arial"/>
        <family val="2"/>
      </rPr>
      <t xml:space="preserve"> </t>
    </r>
  </si>
  <si>
    <r>
      <t>REV. NO</t>
    </r>
    <r>
      <rPr>
        <sz val="9"/>
        <rFont val="Arial"/>
        <family val="2"/>
      </rPr>
      <t>.      00</t>
    </r>
    <r>
      <rPr>
        <sz val="12"/>
        <rFont val="Arial"/>
        <family val="2"/>
      </rPr>
      <t/>
    </r>
  </si>
  <si>
    <r>
      <t>DATE</t>
    </r>
    <r>
      <rPr>
        <sz val="9"/>
        <rFont val="Arial"/>
        <family val="2"/>
      </rPr>
      <t>.      02/05/2000</t>
    </r>
  </si>
  <si>
    <t>Note:</t>
  </si>
  <si>
    <t xml:space="preserve">As per AWWA M11 for fabricated pipe lines buried underground, </t>
  </si>
  <si>
    <t>deflection &amp; buckling loads are the design check criteria.</t>
  </si>
  <si>
    <r>
      <t>·</t>
    </r>
    <r>
      <rPr>
        <sz val="10"/>
        <rFont val="Times New Roman"/>
        <family val="1"/>
      </rPr>
      <t> </t>
    </r>
    <r>
      <rPr>
        <sz val="10"/>
        <rFont val="Arial"/>
        <family val="2"/>
      </rPr>
      <t>Depth of Cover</t>
    </r>
  </si>
  <si>
    <r>
      <t>·</t>
    </r>
    <r>
      <rPr>
        <sz val="10"/>
        <rFont val="Times New Roman"/>
        <family val="1"/>
      </rPr>
      <t> </t>
    </r>
    <r>
      <rPr>
        <sz val="10"/>
        <rFont val="Arial"/>
        <family val="2"/>
      </rPr>
      <t>Pipe thickness considered</t>
    </r>
  </si>
  <si>
    <r>
      <t>·</t>
    </r>
    <r>
      <rPr>
        <sz val="10"/>
        <rFont val="Times New Roman"/>
        <family val="1"/>
      </rPr>
      <t> </t>
    </r>
    <r>
      <rPr>
        <sz val="10"/>
        <rFont val="Arial"/>
        <family val="2"/>
      </rPr>
      <t>Pipe Material as per IS 2062</t>
    </r>
  </si>
  <si>
    <r>
      <t>·</t>
    </r>
    <r>
      <rPr>
        <sz val="10"/>
        <rFont val="Times New Roman"/>
        <family val="1"/>
      </rPr>
      <t> </t>
    </r>
    <r>
      <rPr>
        <sz val="10"/>
        <rFont val="Arial"/>
        <family val="2"/>
      </rPr>
      <t>Manufacturing tol. as per IS 2062</t>
    </r>
  </si>
  <si>
    <r>
      <t>·</t>
    </r>
    <r>
      <rPr>
        <sz val="10"/>
        <rFont val="Times New Roman"/>
        <family val="1"/>
      </rPr>
      <t> </t>
    </r>
    <r>
      <rPr>
        <sz val="10"/>
        <rFont val="Arial"/>
        <family val="2"/>
      </rPr>
      <t>Hence, net min. thickness available</t>
    </r>
  </si>
  <si>
    <t>-</t>
  </si>
  <si>
    <t>5% of pipe diameter (Refer Cl. 6.2 of AWWA M-11)</t>
  </si>
  <si>
    <t>Deflection lag factor (1.0 - 1.5)</t>
  </si>
  <si>
    <t>Bedding constant (0.1)</t>
  </si>
  <si>
    <t>Load/ unit of pipe length (lb/ linear inch of pipe)</t>
  </si>
  <si>
    <t>Radius (inch)</t>
  </si>
  <si>
    <t>pipe wall stiffness (in - lb)</t>
  </si>
  <si>
    <t xml:space="preserve">                                </t>
  </si>
  <si>
    <r>
      <t>kg/cm</t>
    </r>
    <r>
      <rPr>
        <vertAlign val="superscript"/>
        <sz val="10"/>
        <rFont val="Arial"/>
        <family val="2"/>
      </rPr>
      <t>2</t>
    </r>
    <r>
      <rPr>
        <sz val="10"/>
        <rFont val="Arial"/>
        <family val="2"/>
      </rPr>
      <t xml:space="preserve"> (Allowable stress is lower of Re/2.7 or Rm/1.5)</t>
    </r>
  </si>
  <si>
    <r>
      <t>kg/cm</t>
    </r>
    <r>
      <rPr>
        <vertAlign val="superscript"/>
        <sz val="10"/>
        <rFont val="Arial"/>
        <family val="2"/>
      </rPr>
      <t>2</t>
    </r>
    <r>
      <rPr>
        <sz val="10"/>
        <rFont val="Arial"/>
        <family val="2"/>
      </rPr>
      <t xml:space="preserve"> ( a ) vacuum</t>
    </r>
  </si>
  <si>
    <r>
      <t>kg/cm</t>
    </r>
    <r>
      <rPr>
        <vertAlign val="superscript"/>
        <sz val="10"/>
        <rFont val="Arial"/>
        <family val="2"/>
      </rPr>
      <t>2</t>
    </r>
    <r>
      <rPr>
        <sz val="10"/>
        <rFont val="Arial"/>
        <family val="2"/>
      </rPr>
      <t xml:space="preserve"> ( g )  </t>
    </r>
  </si>
  <si>
    <t>&amp;</t>
  </si>
  <si>
    <t xml:space="preserve">mm </t>
  </si>
  <si>
    <t>mm</t>
  </si>
  <si>
    <r>
      <t>kg/cm</t>
    </r>
    <r>
      <rPr>
        <vertAlign val="superscript"/>
        <sz val="10"/>
        <rFont val="Arial"/>
        <family val="2"/>
      </rPr>
      <t>2</t>
    </r>
  </si>
  <si>
    <t>feet</t>
  </si>
  <si>
    <t>inch</t>
  </si>
  <si>
    <t>M</t>
  </si>
  <si>
    <t>ft.</t>
  </si>
  <si>
    <r>
      <t>D</t>
    </r>
    <r>
      <rPr>
        <vertAlign val="subscript"/>
        <sz val="10"/>
        <rFont val="Arial"/>
        <family val="2"/>
      </rPr>
      <t>1</t>
    </r>
  </si>
  <si>
    <t>r</t>
  </si>
  <si>
    <t>EI</t>
  </si>
  <si>
    <t>Modulus of elasticity</t>
  </si>
  <si>
    <t>Transverse moment of inertia per unit length of pipe wall</t>
  </si>
  <si>
    <r>
      <t>t</t>
    </r>
    <r>
      <rPr>
        <vertAlign val="superscript"/>
        <sz val="10"/>
        <rFont val="Arial"/>
        <family val="2"/>
      </rPr>
      <t>3</t>
    </r>
    <r>
      <rPr>
        <sz val="10"/>
        <rFont val="Arial"/>
        <family val="2"/>
      </rPr>
      <t xml:space="preserve"> /12  Where ‘t’ is min. pipe thickness in  inches</t>
    </r>
  </si>
  <si>
    <t>psi for steel</t>
  </si>
  <si>
    <t>Horizontal deflection of pipe (inch)</t>
  </si>
  <si>
    <r>
      <t>(12.6/ 25.4)</t>
    </r>
    <r>
      <rPr>
        <vertAlign val="superscript"/>
        <sz val="10"/>
        <rFont val="Arial"/>
        <family val="2"/>
      </rPr>
      <t>3</t>
    </r>
    <r>
      <rPr>
        <sz val="10"/>
        <rFont val="Arial"/>
        <family val="2"/>
      </rPr>
      <t>/ 12</t>
    </r>
  </si>
  <si>
    <r>
      <t>Modulus of soil reaction (lb/ inches</t>
    </r>
    <r>
      <rPr>
        <vertAlign val="superscript"/>
        <sz val="10"/>
        <rFont val="Arial"/>
        <family val="2"/>
      </rPr>
      <t>2</t>
    </r>
    <r>
      <rPr>
        <sz val="10"/>
        <rFont val="Arial"/>
        <family val="2"/>
      </rPr>
      <t>)</t>
    </r>
  </si>
  <si>
    <t>psi</t>
  </si>
  <si>
    <t>(As per table 6.1 on page 59 of AWWA M -11)</t>
  </si>
  <si>
    <r>
      <t>W</t>
    </r>
    <r>
      <rPr>
        <vertAlign val="subscript"/>
        <sz val="10"/>
        <rFont val="Arial"/>
        <family val="2"/>
      </rPr>
      <t>S1</t>
    </r>
  </si>
  <si>
    <t>Unit wt. of fill (lbs/ Cu ft)</t>
  </si>
  <si>
    <r>
      <t>kg/M</t>
    </r>
    <r>
      <rPr>
        <vertAlign val="superscript"/>
        <sz val="10"/>
        <rFont val="Arial"/>
        <family val="2"/>
      </rPr>
      <t>3</t>
    </r>
    <r>
      <rPr>
        <sz val="10"/>
        <rFont val="Arial"/>
        <family val="2"/>
      </rPr>
      <t xml:space="preserve"> ( approx. )</t>
    </r>
  </si>
  <si>
    <r>
      <t>lbs/ft</t>
    </r>
    <r>
      <rPr>
        <vertAlign val="superscript"/>
        <sz val="10"/>
        <rFont val="Arial"/>
        <family val="2"/>
      </rPr>
      <t>3</t>
    </r>
  </si>
  <si>
    <t>Unit wt. of concrete</t>
  </si>
  <si>
    <r>
      <t>kg/M</t>
    </r>
    <r>
      <rPr>
        <vertAlign val="superscript"/>
        <sz val="10"/>
        <rFont val="Arial"/>
        <family val="2"/>
      </rPr>
      <t>3</t>
    </r>
  </si>
  <si>
    <r>
      <t xml:space="preserve">2000 X 2.205     </t>
    </r>
    <r>
      <rPr>
        <sz val="12"/>
        <rFont val="Arial"/>
        <family val="2"/>
      </rPr>
      <t/>
    </r>
  </si>
  <si>
    <r>
      <t xml:space="preserve"> (3.2808)</t>
    </r>
    <r>
      <rPr>
        <vertAlign val="superscript"/>
        <sz val="10"/>
        <rFont val="Arial"/>
        <family val="2"/>
      </rPr>
      <t>3</t>
    </r>
  </si>
  <si>
    <r>
      <t>W</t>
    </r>
    <r>
      <rPr>
        <vertAlign val="subscript"/>
        <sz val="10"/>
        <rFont val="Arial"/>
        <family val="2"/>
      </rPr>
      <t>S2</t>
    </r>
  </si>
  <si>
    <t>ht. Of fill above concrete on pipe approx.</t>
  </si>
  <si>
    <t>ht. Of concrete above pipe</t>
  </si>
  <si>
    <r>
      <t>H</t>
    </r>
    <r>
      <rPr>
        <vertAlign val="subscript"/>
        <sz val="10"/>
        <rFont val="Arial"/>
        <family val="2"/>
      </rPr>
      <t xml:space="preserve">C1 + </t>
    </r>
    <r>
      <rPr>
        <sz val="10"/>
        <rFont val="Arial"/>
        <family val="2"/>
      </rPr>
      <t>H</t>
    </r>
    <r>
      <rPr>
        <vertAlign val="subscript"/>
        <sz val="10"/>
        <rFont val="Arial"/>
        <family val="2"/>
      </rPr>
      <t>C2</t>
    </r>
  </si>
  <si>
    <t>ft</t>
  </si>
  <si>
    <t>Surcharge load =</t>
  </si>
  <si>
    <t>Dia of pipe</t>
  </si>
  <si>
    <t>in</t>
  </si>
  <si>
    <t>[(125 x 5.05 + 156 x 1.64) + 2.84] x 6.96</t>
  </si>
  <si>
    <t>lbs/ ft</t>
  </si>
  <si>
    <t>lbs/ inch</t>
  </si>
  <si>
    <r>
      <t>in</t>
    </r>
    <r>
      <rPr>
        <vertAlign val="superscript"/>
        <sz val="10"/>
        <rFont val="Arial"/>
        <family val="2"/>
      </rPr>
      <t>3</t>
    </r>
  </si>
  <si>
    <t>% which is less than 5%, hence thickness selected</t>
  </si>
  <si>
    <t xml:space="preserve">    as 14 mm meets the deflection criteria.</t>
  </si>
  <si>
    <t>(Refer Cl. 6.3 of AWWA - M11)</t>
  </si>
  <si>
    <t>design factor</t>
  </si>
  <si>
    <r>
      <t xml:space="preserve">for h/D </t>
    </r>
    <r>
      <rPr>
        <sz val="10"/>
        <rFont val="Symbol"/>
        <family val="1"/>
        <charset val="2"/>
      </rPr>
      <t>³</t>
    </r>
    <r>
      <rPr>
        <sz val="10"/>
        <rFont val="Arial"/>
        <family val="2"/>
      </rPr>
      <t xml:space="preserve"> 2</t>
    </r>
  </si>
  <si>
    <t>for h/D &lt; 2</t>
  </si>
  <si>
    <t>ht. of ground surface above top of pipe (inches)</t>
  </si>
  <si>
    <t>h</t>
  </si>
  <si>
    <t>D</t>
  </si>
  <si>
    <r>
      <t>F</t>
    </r>
    <r>
      <rPr>
        <vertAlign val="subscript"/>
        <sz val="10"/>
        <rFont val="Arial"/>
        <family val="2"/>
      </rPr>
      <t>S</t>
    </r>
  </si>
  <si>
    <r>
      <t>R</t>
    </r>
    <r>
      <rPr>
        <vertAlign val="subscript"/>
        <sz val="10"/>
        <rFont val="Arial"/>
        <family val="2"/>
      </rPr>
      <t>W</t>
    </r>
  </si>
  <si>
    <r>
      <t>q</t>
    </r>
    <r>
      <rPr>
        <vertAlign val="subscript"/>
        <sz val="10"/>
        <rFont val="Arial"/>
        <family val="2"/>
      </rPr>
      <t>a</t>
    </r>
    <r>
      <rPr>
        <sz val="10"/>
        <rFont val="Arial"/>
        <family val="2"/>
      </rPr>
      <t xml:space="preserve"> </t>
    </r>
  </si>
  <si>
    <t>dia of pipe (inches)</t>
  </si>
  <si>
    <t>Hence Fs</t>
  </si>
  <si>
    <t xml:space="preserve">Where     </t>
  </si>
  <si>
    <r>
      <t>h</t>
    </r>
    <r>
      <rPr>
        <vertAlign val="subscript"/>
        <sz val="10"/>
        <rFont val="Arial"/>
        <family val="2"/>
      </rPr>
      <t>W</t>
    </r>
  </si>
  <si>
    <t>height of water surface above top of pipe (inch)</t>
  </si>
  <si>
    <r>
      <t xml:space="preserve">   Since in our case, </t>
    </r>
    <r>
      <rPr>
        <sz val="10"/>
        <rFont val="Arial"/>
        <family val="2"/>
      </rPr>
      <t/>
    </r>
  </si>
  <si>
    <r>
      <t>1-0.33(h</t>
    </r>
    <r>
      <rPr>
        <vertAlign val="subscript"/>
        <sz val="10"/>
        <rFont val="Arial"/>
        <family val="2"/>
      </rPr>
      <t>W</t>
    </r>
    <r>
      <rPr>
        <sz val="10"/>
        <rFont val="Arial"/>
        <family val="2"/>
      </rPr>
      <t>/h)</t>
    </r>
  </si>
  <si>
    <t>Emperical coefficient of elastic support (dimensionless)</t>
  </si>
  <si>
    <r>
      <t xml:space="preserve">1/ [1 + 4e </t>
    </r>
    <r>
      <rPr>
        <vertAlign val="superscript"/>
        <sz val="10"/>
        <rFont val="Arial"/>
        <family val="2"/>
      </rPr>
      <t>( - 0.065 H)</t>
    </r>
    <r>
      <rPr>
        <sz val="10"/>
        <rFont val="Arial"/>
        <family val="2"/>
      </rPr>
      <t>]</t>
    </r>
  </si>
  <si>
    <t xml:space="preserve">Where </t>
  </si>
  <si>
    <t>H</t>
  </si>
  <si>
    <t>height of fill above pipe (ft.)</t>
  </si>
  <si>
    <t>B'</t>
  </si>
  <si>
    <r>
      <t>q</t>
    </r>
    <r>
      <rPr>
        <vertAlign val="subscript"/>
        <sz val="10"/>
        <rFont val="Arial"/>
        <family val="2"/>
      </rPr>
      <t>a</t>
    </r>
  </si>
  <si>
    <r>
      <t>B</t>
    </r>
    <r>
      <rPr>
        <vertAlign val="subscript"/>
        <sz val="10"/>
        <rFont val="Arial"/>
        <family val="2"/>
      </rPr>
      <t>C</t>
    </r>
  </si>
  <si>
    <r>
      <t>W</t>
    </r>
    <r>
      <rPr>
        <vertAlign val="subscript"/>
        <sz val="10"/>
        <rFont val="Arial"/>
        <family val="2"/>
      </rPr>
      <t>T</t>
    </r>
  </si>
  <si>
    <r>
      <t>H</t>
    </r>
    <r>
      <rPr>
        <vertAlign val="subscript"/>
        <sz val="10"/>
        <rFont val="Arial"/>
        <family val="2"/>
      </rPr>
      <t>C</t>
    </r>
  </si>
  <si>
    <r>
      <t>H</t>
    </r>
    <r>
      <rPr>
        <vertAlign val="subscript"/>
        <sz val="10"/>
        <rFont val="Arial"/>
        <family val="2"/>
      </rPr>
      <t>C2</t>
    </r>
  </si>
  <si>
    <r>
      <t>H</t>
    </r>
    <r>
      <rPr>
        <vertAlign val="subscript"/>
        <sz val="10"/>
        <rFont val="Arial"/>
        <family val="2"/>
      </rPr>
      <t>C1</t>
    </r>
  </si>
  <si>
    <t>W/D</t>
  </si>
  <si>
    <t>497 / 83.46</t>
  </si>
  <si>
    <r>
      <t>r</t>
    </r>
    <r>
      <rPr>
        <vertAlign val="subscript"/>
        <sz val="10"/>
        <rFont val="Arial"/>
        <family val="2"/>
      </rPr>
      <t xml:space="preserve">w </t>
    </r>
    <r>
      <rPr>
        <sz val="10"/>
        <rFont val="Arial"/>
        <family val="2"/>
      </rPr>
      <t>x h</t>
    </r>
    <r>
      <rPr>
        <vertAlign val="subscript"/>
        <sz val="10"/>
        <rFont val="Arial"/>
        <family val="2"/>
      </rPr>
      <t xml:space="preserve">w </t>
    </r>
    <r>
      <rPr>
        <sz val="10"/>
        <rFont val="Arial"/>
        <family val="2"/>
      </rPr>
      <t>x 12 + (R</t>
    </r>
    <r>
      <rPr>
        <vertAlign val="subscript"/>
        <sz val="10"/>
        <rFont val="Arial"/>
        <family val="2"/>
      </rPr>
      <t>w</t>
    </r>
    <r>
      <rPr>
        <sz val="10"/>
        <rFont val="Arial"/>
        <family val="2"/>
      </rPr>
      <t xml:space="preserve"> x  W)/D + P</t>
    </r>
    <r>
      <rPr>
        <vertAlign val="subscript"/>
        <sz val="10"/>
        <rFont val="Arial"/>
        <family val="2"/>
      </rPr>
      <t>v</t>
    </r>
    <r>
      <rPr>
        <sz val="10"/>
        <rFont val="Arial"/>
        <family val="2"/>
      </rPr>
      <t xml:space="preserve"> </t>
    </r>
    <r>
      <rPr>
        <sz val="10"/>
        <rFont val="Symbol"/>
        <family val="1"/>
        <charset val="2"/>
      </rPr>
      <t>£</t>
    </r>
    <r>
      <rPr>
        <sz val="10"/>
        <rFont val="Arial"/>
        <family val="2"/>
      </rPr>
      <t xml:space="preserve"> q</t>
    </r>
    <r>
      <rPr>
        <vertAlign val="subscript"/>
        <sz val="10"/>
        <rFont val="Arial"/>
        <family val="2"/>
      </rPr>
      <t>a</t>
    </r>
  </si>
  <si>
    <t xml:space="preserve">Specific weight of water </t>
  </si>
  <si>
    <r>
      <t>lb / inch</t>
    </r>
    <r>
      <rPr>
        <vertAlign val="superscript"/>
        <sz val="10"/>
        <rFont val="Arial"/>
        <family val="2"/>
      </rPr>
      <t>3</t>
    </r>
  </si>
  <si>
    <t>0.9 x 14.22</t>
  </si>
  <si>
    <t xml:space="preserve"> psi</t>
  </si>
  <si>
    <t>0.0361 x 0.0 x 12 + (1 x 497 )/83.5 + 12.8</t>
  </si>
  <si>
    <t>R.H.S</t>
  </si>
  <si>
    <t>\</t>
  </si>
  <si>
    <t>&lt;</t>
  </si>
  <si>
    <r>
      <t>Since allowable buckling press (q</t>
    </r>
    <r>
      <rPr>
        <vertAlign val="subscript"/>
        <sz val="10"/>
        <rFont val="Arial"/>
        <family val="2"/>
      </rPr>
      <t>a</t>
    </r>
    <r>
      <rPr>
        <sz val="10"/>
        <rFont val="Arial"/>
        <family val="2"/>
      </rPr>
      <t xml:space="preserve">) is higher than the combined load, hence </t>
    </r>
  </si>
  <si>
    <r>
      <t xml:space="preserve"> </t>
    </r>
    <r>
      <rPr>
        <sz val="10"/>
        <rFont val="Symbol"/>
        <family val="1"/>
        <charset val="2"/>
      </rPr>
      <t xml:space="preserve">\ </t>
    </r>
    <r>
      <rPr>
        <sz val="10"/>
        <rFont val="Arial"/>
        <family val="2"/>
      </rPr>
      <t>W</t>
    </r>
  </si>
  <si>
    <r>
      <t>1/F</t>
    </r>
    <r>
      <rPr>
        <vertAlign val="subscript"/>
        <sz val="10"/>
        <rFont val="Arial"/>
        <family val="2"/>
      </rPr>
      <t>S</t>
    </r>
    <r>
      <rPr>
        <sz val="10"/>
        <rFont val="Arial"/>
        <family val="2"/>
      </rPr>
      <t xml:space="preserve"> (32.R</t>
    </r>
    <r>
      <rPr>
        <vertAlign val="subscript"/>
        <sz val="10"/>
        <rFont val="Arial"/>
        <family val="2"/>
      </rPr>
      <t>W</t>
    </r>
    <r>
      <rPr>
        <sz val="10"/>
        <rFont val="Arial"/>
        <family val="2"/>
      </rPr>
      <t>.B’.E’. EI/D</t>
    </r>
    <r>
      <rPr>
        <vertAlign val="superscript"/>
        <sz val="10"/>
        <rFont val="Arial"/>
        <family val="2"/>
      </rPr>
      <t>3</t>
    </r>
    <r>
      <rPr>
        <sz val="10"/>
        <rFont val="Arial"/>
        <family val="2"/>
      </rPr>
      <t>)</t>
    </r>
    <r>
      <rPr>
        <vertAlign val="superscript"/>
        <sz val="10"/>
        <rFont val="Arial"/>
        <family val="2"/>
      </rPr>
      <t>1/2</t>
    </r>
  </si>
  <si>
    <t>Water bouyancy factor</t>
  </si>
  <si>
    <r>
      <t>1 - 0.33 (h</t>
    </r>
    <r>
      <rPr>
        <vertAlign val="subscript"/>
        <sz val="10"/>
        <rFont val="Arial"/>
        <family val="2"/>
      </rPr>
      <t>W</t>
    </r>
    <r>
      <rPr>
        <sz val="10"/>
        <rFont val="Arial"/>
        <family val="2"/>
      </rPr>
      <t>/h)</t>
    </r>
  </si>
  <si>
    <t>14mm thickness is safe.</t>
  </si>
  <si>
    <r>
      <t>SHEET</t>
    </r>
    <r>
      <rPr>
        <sz val="9"/>
        <rFont val="Arial"/>
        <family val="2"/>
      </rPr>
      <t xml:space="preserve">        </t>
    </r>
    <r>
      <rPr>
        <sz val="9"/>
        <rFont val="Arial"/>
        <family val="2"/>
      </rPr>
      <t xml:space="preserve">          OF       </t>
    </r>
  </si>
  <si>
    <t>±</t>
  </si>
  <si>
    <r>
      <t xml:space="preserve">Deflection </t>
    </r>
    <r>
      <rPr>
        <sz val="10"/>
        <rFont val="Symbol"/>
        <family val="1"/>
        <charset val="2"/>
      </rPr>
      <t>D</t>
    </r>
    <r>
      <rPr>
        <sz val="10"/>
        <rFont val="Arial"/>
        <family val="2"/>
      </rPr>
      <t>x</t>
    </r>
  </si>
  <si>
    <t>D1 [(KWr3)/ [( EI + 0.061 E’r3)]]   (As per Cl. 6.2 of AWWA M -11)</t>
  </si>
  <si>
    <r>
      <t>1.5 [ (0.1x516x 41.7</t>
    </r>
    <r>
      <rPr>
        <vertAlign val="superscript"/>
        <sz val="10"/>
        <rFont val="Arial"/>
        <family val="2"/>
      </rPr>
      <t>3</t>
    </r>
    <r>
      <rPr>
        <sz val="10"/>
        <rFont val="Arial"/>
        <family val="2"/>
      </rPr>
      <t xml:space="preserve"> )/{(30x 10</t>
    </r>
    <r>
      <rPr>
        <vertAlign val="superscript"/>
        <sz val="10"/>
        <rFont val="Arial"/>
        <family val="2"/>
      </rPr>
      <t>6</t>
    </r>
    <r>
      <rPr>
        <sz val="10"/>
        <rFont val="Arial"/>
        <family val="2"/>
      </rPr>
      <t>x 0.0102)+(0.061x 600x41.7</t>
    </r>
    <r>
      <rPr>
        <vertAlign val="superscript"/>
        <sz val="10"/>
        <rFont val="Arial"/>
        <family val="2"/>
      </rPr>
      <t>3</t>
    </r>
    <r>
      <rPr>
        <sz val="10"/>
        <rFont val="Arial"/>
        <family val="2"/>
      </rPr>
      <t>)}]</t>
    </r>
  </si>
  <si>
    <t>(1.89)/(83.5 )</t>
  </si>
  <si>
    <t>6.69 / 6.96</t>
  </si>
  <si>
    <r>
      <t>\</t>
    </r>
    <r>
      <rPr>
        <sz val="10"/>
        <rFont val="Arial"/>
        <family val="2"/>
      </rPr>
      <t>R</t>
    </r>
    <r>
      <rPr>
        <vertAlign val="subscript"/>
        <sz val="10"/>
        <rFont val="Arial"/>
        <family val="2"/>
      </rPr>
      <t>W</t>
    </r>
  </si>
  <si>
    <r>
      <t xml:space="preserve">1/ [1 + 4e </t>
    </r>
    <r>
      <rPr>
        <vertAlign val="superscript"/>
        <sz val="10"/>
        <rFont val="Arial"/>
        <family val="2"/>
      </rPr>
      <t>( - 0.065 x 6.69)</t>
    </r>
    <r>
      <rPr>
        <sz val="10"/>
        <rFont val="Arial"/>
        <family val="2"/>
      </rPr>
      <t>]</t>
    </r>
  </si>
  <si>
    <r>
      <t>(1/3) [(32 x 1 x 0.28 x 600 x 30 x 10</t>
    </r>
    <r>
      <rPr>
        <vertAlign val="superscript"/>
        <sz val="10"/>
        <rFont val="Arial"/>
        <family val="2"/>
      </rPr>
      <t>6</t>
    </r>
    <r>
      <rPr>
        <sz val="10"/>
        <rFont val="Arial"/>
        <family val="2"/>
      </rPr>
      <t xml:space="preserve"> x 0.0102)/ (83.5)</t>
    </r>
    <r>
      <rPr>
        <vertAlign val="superscript"/>
        <sz val="10"/>
        <rFont val="Arial"/>
        <family val="2"/>
      </rPr>
      <t>3</t>
    </r>
    <r>
      <rPr>
        <sz val="10"/>
        <rFont val="Arial"/>
        <family val="2"/>
      </rPr>
      <t>]1/2</t>
    </r>
  </si>
  <si>
    <t>14mm thickness is safe in  buckling.</t>
  </si>
  <si>
    <r>
      <t>Kg/cm</t>
    </r>
    <r>
      <rPr>
        <vertAlign val="superscript"/>
        <sz val="10"/>
        <rFont val="Arial"/>
        <family val="2"/>
      </rPr>
      <t xml:space="preserve">2 </t>
    </r>
    <r>
      <rPr>
        <sz val="10"/>
        <rFont val="Arial"/>
        <family val="2"/>
      </rPr>
      <t>(Vacuum)</t>
    </r>
  </si>
  <si>
    <t>psf</t>
  </si>
  <si>
    <t>psf as per Table 6.3 on page C-22 of AWWA M-11.</t>
  </si>
  <si>
    <t>C : CALCULATION FOR VACUUM CONDITION:</t>
  </si>
  <si>
    <t>As per AWWA M-11</t>
  </si>
  <si>
    <r>
      <t>P</t>
    </r>
    <r>
      <rPr>
        <vertAlign val="subscript"/>
        <sz val="10"/>
        <rFont val="Arial"/>
        <family val="2"/>
      </rPr>
      <t>c</t>
    </r>
  </si>
  <si>
    <r>
      <t>(1-</t>
    </r>
    <r>
      <rPr>
        <sz val="10"/>
        <rFont val="Symbol"/>
        <family val="1"/>
        <charset val="2"/>
      </rPr>
      <t>n</t>
    </r>
    <r>
      <rPr>
        <vertAlign val="superscript"/>
        <sz val="10"/>
        <rFont val="Arial"/>
        <family val="2"/>
      </rPr>
      <t>2</t>
    </r>
    <r>
      <rPr>
        <sz val="10"/>
        <rFont val="Arial"/>
        <family val="2"/>
      </rPr>
      <t>)</t>
    </r>
  </si>
  <si>
    <r>
      <t>2Ex(t/D)</t>
    </r>
    <r>
      <rPr>
        <vertAlign val="superscript"/>
        <sz val="10"/>
        <rFont val="Arial"/>
        <family val="2"/>
      </rPr>
      <t>3</t>
    </r>
  </si>
  <si>
    <t>Collapsing pressure (psi)</t>
  </si>
  <si>
    <t>n</t>
  </si>
  <si>
    <t>poisson's ratio</t>
  </si>
  <si>
    <t>Wall thickness (in)</t>
  </si>
  <si>
    <t>Pipe diameter (in)</t>
  </si>
  <si>
    <t>using the above values in the formula, we get</t>
  </si>
  <si>
    <t>using a more coservative approach to account for wall thickness variation, out-of-roundness, and other</t>
  </si>
  <si>
    <r>
      <t>x(t/D)</t>
    </r>
    <r>
      <rPr>
        <vertAlign val="superscript"/>
        <sz val="10"/>
        <rFont val="Arial"/>
        <family val="2"/>
      </rPr>
      <t xml:space="preserve">3 </t>
    </r>
    <r>
      <rPr>
        <sz val="10"/>
        <rFont val="Arial"/>
        <family val="2"/>
      </rPr>
      <t>psi</t>
    </r>
  </si>
  <si>
    <t>or,</t>
  </si>
  <si>
    <r>
      <t>(P</t>
    </r>
    <r>
      <rPr>
        <vertAlign val="subscript"/>
        <sz val="10"/>
        <rFont val="Arial"/>
        <family val="2"/>
      </rPr>
      <t xml:space="preserve">c </t>
    </r>
    <r>
      <rPr>
        <sz val="10"/>
        <rFont val="Arial"/>
        <family val="2"/>
      </rPr>
      <t>/ 5.02E+07)</t>
    </r>
    <r>
      <rPr>
        <vertAlign val="superscript"/>
        <sz val="10"/>
        <rFont val="Arial"/>
        <family val="2"/>
      </rPr>
      <t>1/3</t>
    </r>
    <r>
      <rPr>
        <sz val="10"/>
        <rFont val="Arial"/>
        <family val="2"/>
      </rPr>
      <t>xD</t>
    </r>
  </si>
  <si>
    <r>
      <t>(12.8 / 5.02E+07)</t>
    </r>
    <r>
      <rPr>
        <vertAlign val="superscript"/>
        <sz val="10"/>
        <rFont val="Arial"/>
        <family val="2"/>
      </rPr>
      <t xml:space="preserve">1/3 </t>
    </r>
    <r>
      <rPr>
        <sz val="10"/>
        <rFont val="Arial"/>
        <family val="2"/>
      </rPr>
      <t>x 82.74</t>
    </r>
  </si>
  <si>
    <t>manufacturing tolerances, we get: Stewart Formula</t>
  </si>
  <si>
    <t>TALCHER STPP -  4X 500 MW</t>
  </si>
  <si>
    <t>PIPE THICKNESS CLACULATIONS - ECW SYSTEM</t>
  </si>
  <si>
    <t>TRANSVERSE BENDING BETWEEN SUPPORTS FOR PIPE AND FLUID WEIGHT</t>
  </si>
  <si>
    <t>PIPE SIZE</t>
  </si>
  <si>
    <t>O.D.</t>
  </si>
  <si>
    <t>THK</t>
  </si>
  <si>
    <t xml:space="preserve">SPAN </t>
  </si>
  <si>
    <t>I.D.</t>
  </si>
  <si>
    <t>WEIGHT / M</t>
  </si>
  <si>
    <t>MOMENT AT MIDDLE</t>
  </si>
  <si>
    <t>MOMENT OF INERTIA</t>
  </si>
  <si>
    <t>SECTION MODULUS</t>
  </si>
  <si>
    <t>BENDING STRESS</t>
  </si>
  <si>
    <t>( NB )</t>
  </si>
  <si>
    <t>( MM )</t>
  </si>
  <si>
    <t>MAX (M)</t>
  </si>
  <si>
    <t>( KG / M )</t>
  </si>
  <si>
    <t>( KG M )</t>
  </si>
  <si>
    <t>L</t>
  </si>
  <si>
    <t>Z</t>
  </si>
  <si>
    <r>
      <t>( ALLOWABLE STRESS : 1518 KG/CM</t>
    </r>
    <r>
      <rPr>
        <vertAlign val="superscript"/>
        <sz val="10"/>
        <rFont val="Arial"/>
        <family val="2"/>
      </rPr>
      <t>2</t>
    </r>
    <r>
      <rPr>
        <sz val="10"/>
        <rFont val="Arial"/>
        <family val="2"/>
      </rPr>
      <t xml:space="preserve"> FOR IS-2062 , WEIGHT DENSITY : 7850 KG/M</t>
    </r>
    <r>
      <rPr>
        <vertAlign val="superscript"/>
        <sz val="10"/>
        <rFont val="Arial"/>
        <family val="2"/>
      </rPr>
      <t>3</t>
    </r>
    <r>
      <rPr>
        <sz val="10"/>
        <rFont val="Arial"/>
        <family val="2"/>
      </rPr>
      <t xml:space="preserve"> )</t>
    </r>
  </si>
  <si>
    <r>
      <t>( CM</t>
    </r>
    <r>
      <rPr>
        <b/>
        <vertAlign val="superscript"/>
        <sz val="10"/>
        <rFont val="Arial"/>
        <family val="2"/>
      </rPr>
      <t xml:space="preserve">4 </t>
    </r>
    <r>
      <rPr>
        <b/>
        <sz val="10"/>
        <rFont val="Arial"/>
        <family val="2"/>
      </rPr>
      <t>)</t>
    </r>
  </si>
  <si>
    <r>
      <t>( CM</t>
    </r>
    <r>
      <rPr>
        <b/>
        <vertAlign val="superscript"/>
        <sz val="10"/>
        <rFont val="Arial"/>
        <family val="2"/>
      </rPr>
      <t>3</t>
    </r>
    <r>
      <rPr>
        <b/>
        <vertAlign val="superscript"/>
        <sz val="10"/>
        <rFont val="Arial"/>
        <family val="2"/>
      </rPr>
      <t xml:space="preserve"> </t>
    </r>
    <r>
      <rPr>
        <b/>
        <sz val="10"/>
        <rFont val="Arial"/>
        <family val="2"/>
      </rPr>
      <t>)</t>
    </r>
  </si>
  <si>
    <r>
      <t>( KG/CM</t>
    </r>
    <r>
      <rPr>
        <b/>
        <vertAlign val="superscript"/>
        <sz val="10"/>
        <rFont val="Arial"/>
        <family val="2"/>
      </rPr>
      <t>2</t>
    </r>
    <r>
      <rPr>
        <b/>
        <sz val="10"/>
        <rFont val="Arial"/>
        <family val="2"/>
      </rPr>
      <t>)</t>
    </r>
  </si>
  <si>
    <r>
      <t>s</t>
    </r>
    <r>
      <rPr>
        <vertAlign val="subscript"/>
        <sz val="12"/>
        <rFont val="Arial"/>
        <family val="2"/>
      </rPr>
      <t>b</t>
    </r>
  </si>
  <si>
    <r>
      <t>ACTUAL BENDING STRESSES AS CALCULATED ABOVE ARE MUCH LESS THAN THE ALLOWABLE BENDING STRESSES OF 1518 KG/CM</t>
    </r>
    <r>
      <rPr>
        <vertAlign val="superscript"/>
        <sz val="10"/>
        <rFont val="Arial"/>
        <family val="2"/>
      </rPr>
      <t>2</t>
    </r>
    <r>
      <rPr>
        <sz val="10"/>
        <rFont val="Arial"/>
        <family val="2"/>
      </rPr>
      <t>, HENCE ALL THE SELECTED PIPE THICKNESSES ARE SAFE FROM TRANSVERSE BENDING STRESSES FOR THE ABOVE CONSIDERED MAXIMUM SPANS..</t>
    </r>
  </si>
  <si>
    <t>ACW / ECW SYSTEM</t>
  </si>
  <si>
    <t>SPECIFICATION NO.</t>
  </si>
  <si>
    <t>DATE</t>
  </si>
  <si>
    <t>SL. No.</t>
  </si>
  <si>
    <t>DESCRIPTIONS OF WORKS OR EQUIPMENT</t>
  </si>
  <si>
    <t>PARTICULARS OF BIDDER/ AUTHORISED REPRESENTATIVE</t>
  </si>
  <si>
    <t>NAME</t>
  </si>
  <si>
    <t>DESIGNATION</t>
  </si>
  <si>
    <t>SIGNATURE</t>
  </si>
  <si>
    <t>COMPANY SEAL</t>
  </si>
  <si>
    <t>A)</t>
  </si>
  <si>
    <t>B)</t>
  </si>
  <si>
    <t>C)</t>
  </si>
  <si>
    <t>D)</t>
  </si>
  <si>
    <t>TITLE :</t>
  </si>
  <si>
    <t>UNIT</t>
  </si>
  <si>
    <t>QTY.</t>
  </si>
  <si>
    <t>5</t>
  </si>
  <si>
    <t>6=4*5</t>
  </si>
  <si>
    <t>7</t>
  </si>
  <si>
    <t>9</t>
  </si>
  <si>
    <t>10=6+7+8+9</t>
  </si>
  <si>
    <t>Total  Ex-Works Price                         (Rs.)</t>
  </si>
  <si>
    <t>TOTAL F.O.R. Site Price                             (Rs.)</t>
  </si>
  <si>
    <t>Nos.</t>
  </si>
  <si>
    <t>Unit Ex-Works Price                            (Rs.)</t>
  </si>
  <si>
    <t xml:space="preserve">NOTES : </t>
  </si>
  <si>
    <t>Total Lumpsum  price of special tools and tackles (if required) :</t>
  </si>
  <si>
    <t>Freight including Service Tax in terms of percentage (%) of Ex-Works Price                       (Rs.)</t>
  </si>
  <si>
    <t>Total CIF Contents</t>
  </si>
  <si>
    <t>Unit rate in foreign currency</t>
  </si>
  <si>
    <t>Currency</t>
  </si>
  <si>
    <t>Qty.</t>
  </si>
  <si>
    <t>Unit</t>
  </si>
  <si>
    <t>Description of items to be imported.</t>
  </si>
  <si>
    <t>Sl. No.</t>
  </si>
  <si>
    <t>ANNEXURE-I</t>
  </si>
  <si>
    <t>1X500MW VINDHYACHAL STAGE-V (SG PKG)</t>
  </si>
  <si>
    <t>PHE  for SG Aux.</t>
  </si>
  <si>
    <t>2% of each type and size</t>
  </si>
  <si>
    <t>10% of total requirement of each type &amp; size.</t>
  </si>
  <si>
    <t>10% of each type and size</t>
  </si>
  <si>
    <t>Total (A+B+C)</t>
  </si>
  <si>
    <t>E)</t>
  </si>
  <si>
    <t>F)</t>
  </si>
  <si>
    <t xml:space="preserve">Grand Total (D+E)          </t>
  </si>
  <si>
    <t>Unit price quoted by bidder, as above, shall be binding for any quantity variation, which is at the discretion of purchaser.</t>
  </si>
  <si>
    <t>Price of commissioning &amp; erection spares and other accessories not listed above shall be included in the price of  equipment &amp; shall be supplied with the equipment.</t>
  </si>
  <si>
    <t>Indicate all taxes, duties etc. stating whether included/ excluded in above prices.</t>
  </si>
  <si>
    <t xml:space="preserve"> PRICE SCHEDULE</t>
  </si>
  <si>
    <t>Applicable for Indian Bidders
(Price in INR)</t>
  </si>
  <si>
    <t>G)</t>
  </si>
  <si>
    <t>H)</t>
  </si>
  <si>
    <t>i)</t>
  </si>
  <si>
    <t>ii)</t>
  </si>
  <si>
    <t>iii)</t>
  </si>
  <si>
    <t>iv)</t>
  </si>
  <si>
    <t>%</t>
  </si>
  <si>
    <t>i) Plates</t>
  </si>
  <si>
    <t>ii) Gaskets</t>
  </si>
  <si>
    <t>iii) Fasteners</t>
  </si>
  <si>
    <t xml:space="preserve">Lumpsum Site Performance Testing of all PHE's for all Unit. </t>
  </si>
  <si>
    <t xml:space="preserve">Unit Price
(Rs.)                            </t>
  </si>
  <si>
    <t xml:space="preserve">Total Price
(Rs.)                            </t>
  </si>
  <si>
    <t>Service tax (in terms of ...%) on PG test
(Currently 12.36%) (Rs.)</t>
  </si>
  <si>
    <t xml:space="preserve">CIF CONTENTS                                                                                        </t>
  </si>
  <si>
    <t>1X500MW VINDHYACHAL STAGE-V (STG PKG)</t>
  </si>
  <si>
    <t>ED
Nil against PAC</t>
  </si>
  <si>
    <t>NIL against PAC</t>
  </si>
  <si>
    <t xml:space="preserve">(CST@2% against form 'C' &amp; 'E1/E2) or VAT                                   (Rs.) </t>
  </si>
  <si>
    <r>
      <t xml:space="preserve">Item-wise breakup with item-wise price to be given as per “Schedule for Erection &amp; Maintenance Tools &amp; Tackles” enclosed under Vol. III of Technical Specification.
</t>
    </r>
    <r>
      <rPr>
        <i/>
        <sz val="11"/>
        <rFont val="Segoe UI"/>
        <family val="2"/>
      </rPr>
      <t>(Break up to be furnished by Bidder separately).</t>
    </r>
  </si>
  <si>
    <r>
      <t xml:space="preserve">Recommended Recommended spares item-wise breakup with item-wise price to  be given as per “Schedule of Recommended Spares” enclosed under Vol. III of Technical Specification.
Recommended spares are only for reference purpose and not be combined for evaluation and ordering purpose.                                                                                                 </t>
    </r>
    <r>
      <rPr>
        <i/>
        <sz val="11"/>
        <rFont val="Segoe UI"/>
        <family val="2"/>
      </rPr>
      <t>(Break up to be furnished by Bidder separately)</t>
    </r>
  </si>
  <si>
    <t>Lumpsum price for Mandatory Spares as specified in DataSheet :</t>
  </si>
  <si>
    <t>PHE  for TG Aux.</t>
  </si>
  <si>
    <t>NIL</t>
  </si>
  <si>
    <t>Total of C</t>
  </si>
  <si>
    <r>
      <t xml:space="preserve">Price break up for items not asked are deemed to be included in </t>
    </r>
    <r>
      <rPr>
        <b/>
        <sz val="11"/>
        <rFont val="Segoe UI"/>
        <family val="2"/>
      </rPr>
      <t>A)</t>
    </r>
    <r>
      <rPr>
        <sz val="11"/>
        <rFont val="Segoe UI"/>
        <family val="2"/>
      </rPr>
      <t>.</t>
    </r>
  </si>
  <si>
    <r>
      <t xml:space="preserve">Recommended Spares item-wise breakup with item-wise price to  be given as per “Schedule of Recommended Spares” enclosed under Vol. III of Technical Specification.
Recommended spares are only for reference purpose and not be combined for evaluation and ordering purpose.                                                                                                 </t>
    </r>
    <r>
      <rPr>
        <i/>
        <sz val="11"/>
        <rFont val="Segoe UI"/>
        <family val="2"/>
      </rPr>
      <t>(Break up to be furnished by Bidder separately)</t>
    </r>
  </si>
  <si>
    <t>Recommended Spares (Optional)</t>
  </si>
  <si>
    <t>Reecommended Spares (Optional)</t>
  </si>
  <si>
    <t>Bidder shall furnish this price Schedule in his price offer only.</t>
  </si>
  <si>
    <t>PE-TS-388/389-179-N001 (Rev 0)</t>
  </si>
  <si>
    <t>Prices inclusive for Design, manufacture, assembly, inspection  and testing,  at manufacturer's and / or his sub contractor's works,  properly packed and painted for transportation and delivery  for following as specified in the Technical specification PE-TS-388/389-179-N001 (Rev 0) complete with all accessories, commissioning spares (if any),  counter flanges with nuts, bolts, gaskets  and coatings (wherever necessary) on as required basis of PHE.</t>
  </si>
  <si>
    <t>Total Price including Service Tax (Rs.)</t>
  </si>
  <si>
    <t>v)</t>
  </si>
  <si>
    <t>Recommended Spares are optional and will not be taken in evaluation, evaluation will be done on Grand Total (F=D+E) only.</t>
  </si>
  <si>
    <t>Prices inclusive for Design, manufacture, assembly, inspection  and testing,  at manufacturer's and / or his sub contractor's works,  properly packed and painted for transportation and delivery  for following as specified in the Technical specification PE-TS-388/389-179-N001 (Rev 0) complete with all accessories, commissioning spares (if any),counter flanges with nuts, bolts, gaskets  and coatings (wherever necessary) on as required basis of PHE.</t>
  </si>
  <si>
    <t>CIF CONTENT (Details as per enclosed Annexure-I).</t>
  </si>
  <si>
    <t>Service Tax (in terms of ...%) on PG test
(Currently 12.36%) (Rs.)</t>
  </si>
</sst>
</file>

<file path=xl/styles.xml><?xml version="1.0" encoding="utf-8"?>
<styleSheet xmlns="http://schemas.openxmlformats.org/spreadsheetml/2006/main">
  <numFmts count="3">
    <numFmt numFmtId="164" formatCode="0.0000"/>
    <numFmt numFmtId="165" formatCode="0.0E+00"/>
    <numFmt numFmtId="166" formatCode="0.0"/>
  </numFmts>
  <fonts count="42">
    <font>
      <sz val="12"/>
      <name val="Arial"/>
    </font>
    <font>
      <sz val="12"/>
      <name val="Arial"/>
      <family val="2"/>
    </font>
    <font>
      <sz val="10"/>
      <name val="Times New Roman"/>
      <family val="1"/>
    </font>
    <font>
      <b/>
      <sz val="12"/>
      <name val="Arial Narrow"/>
      <family val="2"/>
    </font>
    <font>
      <b/>
      <sz val="9"/>
      <name val="Arial"/>
      <family val="2"/>
    </font>
    <font>
      <sz val="9"/>
      <name val="Arial"/>
      <family val="2"/>
    </font>
    <font>
      <b/>
      <sz val="11"/>
      <name val="Arial Narrow"/>
      <family val="2"/>
    </font>
    <font>
      <sz val="10"/>
      <name val="Arial"/>
      <family val="2"/>
    </font>
    <font>
      <sz val="10"/>
      <name val="Arial"/>
      <family val="2"/>
    </font>
    <font>
      <sz val="10"/>
      <name val="Symbol"/>
      <family val="1"/>
      <charset val="2"/>
    </font>
    <font>
      <b/>
      <u/>
      <sz val="10"/>
      <name val="Arial"/>
      <family val="2"/>
    </font>
    <font>
      <vertAlign val="superscript"/>
      <sz val="10"/>
      <name val="Arial"/>
      <family val="2"/>
    </font>
    <font>
      <b/>
      <sz val="10"/>
      <name val="Arial"/>
      <family val="2"/>
    </font>
    <font>
      <vertAlign val="subscript"/>
      <sz val="10"/>
      <name val="Arial"/>
      <family val="2"/>
    </font>
    <font>
      <b/>
      <sz val="10"/>
      <name val="Symbol"/>
      <family val="1"/>
      <charset val="2"/>
    </font>
    <font>
      <sz val="12"/>
      <name val="Arial"/>
      <family val="2"/>
    </font>
    <font>
      <b/>
      <sz val="13"/>
      <name val="Arial"/>
      <family val="2"/>
    </font>
    <font>
      <b/>
      <sz val="10"/>
      <name val="Arial"/>
      <family val="2"/>
    </font>
    <font>
      <b/>
      <vertAlign val="superscript"/>
      <sz val="10"/>
      <name val="Arial"/>
      <family val="2"/>
    </font>
    <font>
      <vertAlign val="subscript"/>
      <sz val="12"/>
      <name val="Arial"/>
      <family val="2"/>
    </font>
    <font>
      <sz val="16"/>
      <name val="Symbol"/>
      <family val="1"/>
      <charset val="2"/>
    </font>
    <font>
      <b/>
      <sz val="11"/>
      <name val="Arial"/>
      <family val="2"/>
    </font>
    <font>
      <b/>
      <sz val="12"/>
      <name val="Arial"/>
      <family val="2"/>
    </font>
    <font>
      <sz val="11"/>
      <name val="Arial"/>
      <family val="2"/>
    </font>
    <font>
      <sz val="11"/>
      <name val="Arial"/>
      <family val="2"/>
    </font>
    <font>
      <u/>
      <sz val="12"/>
      <color indexed="12"/>
      <name val="Arial"/>
      <family val="2"/>
    </font>
    <font>
      <b/>
      <sz val="11"/>
      <color theme="1"/>
      <name val="Arial"/>
      <family val="2"/>
    </font>
    <font>
      <sz val="10"/>
      <name val="Segoe UI"/>
      <family val="2"/>
    </font>
    <font>
      <b/>
      <sz val="12"/>
      <name val="Segoe UI"/>
      <family val="2"/>
    </font>
    <font>
      <sz val="11"/>
      <name val="Segoe UI"/>
      <family val="2"/>
    </font>
    <font>
      <sz val="9"/>
      <name val="Segoe UI"/>
      <family val="2"/>
    </font>
    <font>
      <b/>
      <sz val="11"/>
      <name val="Segoe UI"/>
      <family val="2"/>
    </font>
    <font>
      <sz val="12"/>
      <name val="Segoe UI"/>
      <family val="2"/>
    </font>
    <font>
      <i/>
      <sz val="11"/>
      <name val="Segoe UI"/>
      <family val="2"/>
    </font>
    <font>
      <b/>
      <sz val="14"/>
      <name val="Segoe UI"/>
      <family val="2"/>
    </font>
    <font>
      <sz val="14"/>
      <name val="Segoe UI"/>
      <family val="2"/>
    </font>
    <font>
      <b/>
      <sz val="11"/>
      <color theme="1"/>
      <name val="Segoe UI"/>
      <family val="2"/>
    </font>
    <font>
      <b/>
      <sz val="12"/>
      <color theme="1"/>
      <name val="Segoe UI"/>
      <family val="2"/>
    </font>
    <font>
      <sz val="12"/>
      <color theme="1"/>
      <name val="Segoe UI"/>
      <family val="2"/>
    </font>
    <font>
      <sz val="9"/>
      <color theme="1"/>
      <name val="Segoe UI"/>
      <family val="2"/>
    </font>
    <font>
      <sz val="11"/>
      <color theme="1"/>
      <name val="Segoe UI"/>
      <family val="2"/>
    </font>
    <font>
      <sz val="12"/>
      <color theme="1"/>
      <name val="Arial"/>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61">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style="thick">
        <color indexed="64"/>
      </bottom>
      <diagonal/>
    </border>
    <border>
      <left style="medium">
        <color indexed="64"/>
      </left>
      <right style="thick">
        <color indexed="64"/>
      </right>
      <top style="thick">
        <color indexed="64"/>
      </top>
      <bottom style="thick">
        <color indexed="64"/>
      </bottom>
      <diagonal/>
    </border>
    <border>
      <left style="medium">
        <color indexed="64"/>
      </left>
      <right/>
      <top style="thick">
        <color indexed="64"/>
      </top>
      <bottom style="medium">
        <color indexed="64"/>
      </bottom>
      <diagonal/>
    </border>
    <border>
      <left style="thick">
        <color indexed="64"/>
      </left>
      <right/>
      <top style="medium">
        <color indexed="64"/>
      </top>
      <bottom/>
      <diagonal/>
    </border>
    <border>
      <left style="thick">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8" fillId="0" borderId="0"/>
    <xf numFmtId="0" fontId="1" fillId="0" borderId="0"/>
    <xf numFmtId="0" fontId="25" fillId="0" borderId="0" applyNumberFormat="0" applyFill="0" applyBorder="0" applyAlignment="0" applyProtection="0">
      <alignment vertical="top"/>
      <protection locked="0"/>
    </xf>
  </cellStyleXfs>
  <cellXfs count="386">
    <xf numFmtId="0" fontId="0" fillId="0" borderId="0" xfId="0"/>
    <xf numFmtId="0" fontId="0" fillId="0" borderId="0" xfId="0" applyAlignment="1"/>
    <xf numFmtId="0" fontId="7" fillId="0" borderId="0" xfId="0" applyFont="1" applyAlignment="1">
      <alignment horizontal="left" vertical="center"/>
    </xf>
    <xf numFmtId="0" fontId="8" fillId="0" borderId="0" xfId="0" applyFont="1" applyAlignment="1">
      <alignment horizontal="left" vertical="center"/>
    </xf>
    <xf numFmtId="0" fontId="0" fillId="0" borderId="0" xfId="0" applyAlignment="1">
      <alignment horizontal="left" vertical="center"/>
    </xf>
    <xf numFmtId="0" fontId="7" fillId="0" borderId="1" xfId="0" applyFont="1" applyBorder="1" applyAlignment="1">
      <alignment horizontal="left" vertical="center"/>
    </xf>
    <xf numFmtId="0" fontId="8" fillId="0" borderId="1" xfId="0" applyFont="1" applyBorder="1" applyAlignment="1">
      <alignment horizontal="left" vertical="center"/>
    </xf>
    <xf numFmtId="0" fontId="7" fillId="0" borderId="0" xfId="0" applyFont="1" applyBorder="1" applyAlignment="1">
      <alignment horizontal="left" vertical="center"/>
    </xf>
    <xf numFmtId="0" fontId="8" fillId="0" borderId="0" xfId="0" applyFont="1" applyBorder="1" applyAlignment="1">
      <alignment horizontal="left" vertical="center"/>
    </xf>
    <xf numFmtId="0" fontId="2" fillId="0" borderId="0" xfId="0" applyFont="1" applyBorder="1" applyAlignment="1">
      <alignment horizontal="left" vertical="center"/>
    </xf>
    <xf numFmtId="0" fontId="11" fillId="0" borderId="1" xfId="0" applyFont="1" applyBorder="1" applyAlignment="1">
      <alignment horizontal="left" vertical="center"/>
    </xf>
    <xf numFmtId="0" fontId="9" fillId="0" borderId="0" xfId="0" applyFont="1" applyBorder="1" applyAlignment="1">
      <alignment horizontal="left" vertical="center"/>
    </xf>
    <xf numFmtId="0" fontId="12" fillId="0" borderId="0" xfId="0" applyFont="1" applyBorder="1" applyAlignment="1">
      <alignment horizontal="left" vertical="center"/>
    </xf>
    <xf numFmtId="0" fontId="0" fillId="0" borderId="0" xfId="0" applyBorder="1" applyAlignment="1">
      <alignment horizontal="left" vertical="center"/>
    </xf>
    <xf numFmtId="0" fontId="10" fillId="0" borderId="0" xfId="0" applyFont="1" applyBorder="1" applyAlignment="1">
      <alignment horizontal="left" vertical="center"/>
    </xf>
    <xf numFmtId="0" fontId="7" fillId="0" borderId="0" xfId="0" quotePrefix="1" applyFont="1" applyBorder="1" applyAlignment="1">
      <alignment horizontal="left" vertical="center"/>
    </xf>
    <xf numFmtId="0" fontId="7" fillId="0" borderId="0" xfId="0" quotePrefix="1" applyFont="1" applyBorder="1" applyAlignment="1">
      <alignment horizontal="right" vertical="center"/>
    </xf>
    <xf numFmtId="0" fontId="7" fillId="0" borderId="0" xfId="0" applyFont="1" applyAlignment="1"/>
    <xf numFmtId="0" fontId="0" fillId="0" borderId="0" xfId="0" applyBorder="1"/>
    <xf numFmtId="0" fontId="11" fillId="0" borderId="0" xfId="0" applyFont="1" applyBorder="1" applyAlignment="1">
      <alignment horizontal="left" vertical="center"/>
    </xf>
    <xf numFmtId="0" fontId="8" fillId="0" borderId="0" xfId="0" quotePrefix="1" applyFont="1" applyBorder="1" applyAlignment="1">
      <alignment horizontal="left" vertical="center"/>
    </xf>
    <xf numFmtId="0" fontId="7" fillId="0" borderId="0" xfId="0" applyFont="1" applyBorder="1" applyAlignment="1">
      <alignment horizontal="left"/>
    </xf>
    <xf numFmtId="0" fontId="0" fillId="0" borderId="0" xfId="0" quotePrefix="1" applyBorder="1"/>
    <xf numFmtId="166" fontId="7" fillId="0" borderId="0" xfId="0" applyNumberFormat="1" applyFont="1" applyBorder="1"/>
    <xf numFmtId="0" fontId="8" fillId="0" borderId="0" xfId="0" applyFont="1" applyBorder="1" applyAlignment="1">
      <alignment horizontal="right" vertical="center"/>
    </xf>
    <xf numFmtId="0" fontId="7" fillId="0" borderId="0" xfId="0" applyFont="1" applyBorder="1"/>
    <xf numFmtId="0" fontId="13" fillId="0" borderId="0" xfId="0" applyFont="1" applyBorder="1" applyAlignment="1">
      <alignment horizontal="left" vertical="center"/>
    </xf>
    <xf numFmtId="0" fontId="8" fillId="0" borderId="0" xfId="0" applyFont="1" applyBorder="1" applyAlignment="1">
      <alignment horizontal="center" vertical="center"/>
    </xf>
    <xf numFmtId="0" fontId="6" fillId="0" borderId="0" xfId="0" applyFont="1" applyBorder="1" applyAlignment="1">
      <alignment horizontal="center" vertical="center"/>
    </xf>
    <xf numFmtId="0" fontId="0" fillId="0" borderId="0" xfId="0" applyBorder="1" applyAlignment="1"/>
    <xf numFmtId="0" fontId="4" fillId="0" borderId="0" xfId="0" applyFont="1" applyBorder="1" applyAlignment="1">
      <alignment vertical="center"/>
    </xf>
    <xf numFmtId="0" fontId="15" fillId="0" borderId="0" xfId="0" quotePrefix="1" applyFont="1" applyBorder="1" applyAlignment="1">
      <alignment horizontal="left" vertical="center"/>
    </xf>
    <xf numFmtId="9" fontId="8" fillId="0" borderId="0" xfId="0" quotePrefix="1" applyNumberFormat="1" applyFont="1" applyBorder="1" applyAlignment="1">
      <alignment horizontal="right" vertical="center"/>
    </xf>
    <xf numFmtId="9" fontId="8" fillId="0" borderId="0" xfId="0" applyNumberFormat="1" applyFont="1" applyBorder="1" applyAlignment="1">
      <alignment horizontal="left" vertical="center"/>
    </xf>
    <xf numFmtId="0" fontId="7" fillId="0" borderId="0" xfId="0" applyFont="1" applyBorder="1" applyAlignment="1"/>
    <xf numFmtId="0" fontId="7" fillId="0" borderId="2" xfId="0" applyFont="1" applyBorder="1" applyAlignment="1"/>
    <xf numFmtId="0" fontId="7" fillId="0" borderId="2" xfId="0" applyFont="1" applyBorder="1" applyAlignment="1">
      <alignment horizontal="left" vertical="center"/>
    </xf>
    <xf numFmtId="49" fontId="7" fillId="0" borderId="0" xfId="0" applyNumberFormat="1" applyFont="1" applyBorder="1" applyAlignment="1">
      <alignment horizontal="left"/>
    </xf>
    <xf numFmtId="0" fontId="7" fillId="0" borderId="0" xfId="0" quotePrefix="1" applyFont="1" applyBorder="1"/>
    <xf numFmtId="11" fontId="7" fillId="0" borderId="0" xfId="0" applyNumberFormat="1" applyFont="1" applyBorder="1" applyAlignment="1">
      <alignment horizontal="right"/>
    </xf>
    <xf numFmtId="0" fontId="7" fillId="0" borderId="3" xfId="0" applyFont="1" applyBorder="1" applyAlignment="1">
      <alignment horizontal="left" vertical="center"/>
    </xf>
    <xf numFmtId="0" fontId="7" fillId="0" borderId="4"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10" fillId="0" borderId="6" xfId="0" applyFont="1" applyBorder="1" applyAlignment="1">
      <alignment horizontal="left" vertical="center"/>
    </xf>
    <xf numFmtId="0" fontId="8" fillId="0" borderId="7" xfId="0" applyFont="1" applyBorder="1" applyAlignment="1">
      <alignment horizontal="left" vertical="center"/>
    </xf>
    <xf numFmtId="0" fontId="7" fillId="0" borderId="6" xfId="0" applyFont="1" applyBorder="1" applyAlignment="1">
      <alignment horizontal="left" vertical="center"/>
    </xf>
    <xf numFmtId="2" fontId="7" fillId="0" borderId="0" xfId="0" applyNumberFormat="1" applyFont="1" applyBorder="1" applyAlignment="1">
      <alignment horizontal="left" vertical="center"/>
    </xf>
    <xf numFmtId="0" fontId="0" fillId="0" borderId="6" xfId="0" applyBorder="1" applyAlignment="1"/>
    <xf numFmtId="0" fontId="7" fillId="0" borderId="6" xfId="0" applyFont="1" applyBorder="1" applyAlignment="1"/>
    <xf numFmtId="0" fontId="0" fillId="0" borderId="7" xfId="0" applyBorder="1" applyAlignment="1"/>
    <xf numFmtId="0" fontId="7" fillId="0" borderId="7" xfId="0" applyFont="1" applyBorder="1" applyAlignment="1"/>
    <xf numFmtId="164" fontId="7" fillId="0" borderId="6" xfId="0" applyNumberFormat="1" applyFont="1" applyBorder="1" applyAlignment="1"/>
    <xf numFmtId="0" fontId="9" fillId="0" borderId="0" xfId="0" applyFont="1" applyBorder="1" applyAlignment="1"/>
    <xf numFmtId="2" fontId="7" fillId="0" borderId="0" xfId="0" applyNumberFormat="1" applyFont="1" applyBorder="1" applyAlignment="1"/>
    <xf numFmtId="0" fontId="7" fillId="0" borderId="8" xfId="0" applyFont="1" applyBorder="1" applyAlignment="1"/>
    <xf numFmtId="0" fontId="7" fillId="0" borderId="9" xfId="0" applyFont="1" applyBorder="1" applyAlignment="1"/>
    <xf numFmtId="0" fontId="12" fillId="0" borderId="6" xfId="0" applyFont="1" applyBorder="1" applyAlignment="1">
      <alignment horizontal="left" vertical="center"/>
    </xf>
    <xf numFmtId="0" fontId="14" fillId="0" borderId="6" xfId="0" applyFont="1" applyBorder="1" applyAlignment="1">
      <alignment horizontal="left" vertical="center"/>
    </xf>
    <xf numFmtId="0" fontId="0" fillId="0" borderId="7" xfId="0" applyBorder="1" applyAlignment="1">
      <alignment horizontal="left" vertical="center"/>
    </xf>
    <xf numFmtId="0" fontId="2" fillId="0" borderId="6" xfId="0" applyFont="1" applyBorder="1" applyAlignment="1">
      <alignment horizontal="left" vertical="center"/>
    </xf>
    <xf numFmtId="0" fontId="0" fillId="0" borderId="6" xfId="0" applyBorder="1"/>
    <xf numFmtId="0" fontId="12" fillId="0" borderId="6" xfId="0" applyFont="1" applyBorder="1" applyAlignment="1">
      <alignment horizontal="right" vertical="center"/>
    </xf>
    <xf numFmtId="0" fontId="9" fillId="0" borderId="6" xfId="0" applyFont="1" applyBorder="1" applyAlignment="1">
      <alignment horizontal="left" vertical="center"/>
    </xf>
    <xf numFmtId="0" fontId="8" fillId="0" borderId="6" xfId="0" applyFont="1" applyBorder="1" applyAlignment="1">
      <alignment horizontal="left" vertical="center"/>
    </xf>
    <xf numFmtId="0" fontId="11" fillId="0" borderId="6" xfId="0" applyFont="1" applyBorder="1" applyAlignment="1">
      <alignment horizontal="left" vertical="center"/>
    </xf>
    <xf numFmtId="0" fontId="7" fillId="0" borderId="8" xfId="0" applyFont="1" applyBorder="1" applyAlignment="1">
      <alignment horizontal="left" vertical="center"/>
    </xf>
    <xf numFmtId="0" fontId="0" fillId="0" borderId="2" xfId="0" applyBorder="1"/>
    <xf numFmtId="0" fontId="8" fillId="0" borderId="2" xfId="0" applyFont="1" applyBorder="1" applyAlignment="1">
      <alignment horizontal="left" vertical="center"/>
    </xf>
    <xf numFmtId="0" fontId="8" fillId="0" borderId="9" xfId="0" applyFont="1" applyBorder="1" applyAlignment="1">
      <alignment horizontal="left" vertical="center"/>
    </xf>
    <xf numFmtId="0" fontId="7" fillId="0" borderId="2" xfId="0" quotePrefix="1" applyFont="1" applyBorder="1" applyAlignment="1">
      <alignment horizontal="left" vertical="center"/>
    </xf>
    <xf numFmtId="0" fontId="0" fillId="0" borderId="2" xfId="0" applyBorder="1" applyAlignment="1">
      <alignment horizontal="left" vertical="center"/>
    </xf>
    <xf numFmtId="0" fontId="8" fillId="0" borderId="8" xfId="0" applyFont="1" applyBorder="1" applyAlignment="1">
      <alignment horizontal="left" vertical="center"/>
    </xf>
    <xf numFmtId="0" fontId="12" fillId="0" borderId="8" xfId="0" applyFont="1" applyBorder="1" applyAlignment="1">
      <alignment horizontal="left" vertical="center"/>
    </xf>
    <xf numFmtId="0" fontId="10" fillId="0" borderId="2" xfId="0" applyFont="1" applyBorder="1" applyAlignment="1">
      <alignment horizontal="left" vertical="center"/>
    </xf>
    <xf numFmtId="0" fontId="16" fillId="0" borderId="0" xfId="1" applyFont="1" applyBorder="1" applyAlignment="1">
      <alignment horizontal="centerContinuous" vertical="center"/>
    </xf>
    <xf numFmtId="0" fontId="8" fillId="0" borderId="0" xfId="1" applyBorder="1" applyAlignment="1">
      <alignment horizontal="centerContinuous" vertical="center"/>
    </xf>
    <xf numFmtId="0" fontId="8" fillId="0" borderId="0" xfId="1"/>
    <xf numFmtId="0" fontId="16" fillId="0" borderId="0" xfId="1" applyFont="1" applyBorder="1" applyAlignment="1">
      <alignment horizontal="centerContinuous"/>
    </xf>
    <xf numFmtId="0" fontId="8" fillId="0" borderId="0" xfId="1" applyBorder="1" applyAlignment="1">
      <alignment horizontal="centerContinuous"/>
    </xf>
    <xf numFmtId="0" fontId="16" fillId="0" borderId="0" xfId="1" applyFont="1" applyBorder="1" applyAlignment="1">
      <alignment horizontal="left"/>
    </xf>
    <xf numFmtId="0" fontId="8" fillId="0" borderId="0" xfId="1" applyAlignment="1">
      <alignment horizontal="centerContinuous"/>
    </xf>
    <xf numFmtId="0" fontId="17" fillId="0" borderId="10" xfId="1" applyFont="1" applyBorder="1" applyAlignment="1">
      <alignment horizontal="center" wrapText="1"/>
    </xf>
    <xf numFmtId="0" fontId="17" fillId="0" borderId="11" xfId="1" applyFont="1" applyBorder="1" applyAlignment="1">
      <alignment horizontal="center" wrapText="1"/>
    </xf>
    <xf numFmtId="0" fontId="17" fillId="0" borderId="11" xfId="1" quotePrefix="1" applyFont="1" applyBorder="1" applyAlignment="1">
      <alignment horizontal="center" wrapText="1"/>
    </xf>
    <xf numFmtId="0" fontId="17" fillId="0" borderId="12" xfId="1" quotePrefix="1" applyFont="1" applyBorder="1" applyAlignment="1">
      <alignment horizontal="center" wrapText="1"/>
    </xf>
    <xf numFmtId="0" fontId="17" fillId="0" borderId="0" xfId="1" applyFont="1" applyAlignment="1">
      <alignment horizontal="center" wrapText="1"/>
    </xf>
    <xf numFmtId="0" fontId="17" fillId="0" borderId="13" xfId="1" applyFont="1" applyBorder="1" applyAlignment="1">
      <alignment horizontal="center"/>
    </xf>
    <xf numFmtId="0" fontId="17" fillId="0" borderId="14" xfId="1" applyFont="1" applyBorder="1" applyAlignment="1">
      <alignment horizontal="center"/>
    </xf>
    <xf numFmtId="0" fontId="17" fillId="0" borderId="14" xfId="1" quotePrefix="1" applyFont="1" applyBorder="1" applyAlignment="1">
      <alignment horizontal="center"/>
    </xf>
    <xf numFmtId="0" fontId="17" fillId="0" borderId="15" xfId="1" quotePrefix="1" applyFont="1" applyBorder="1" applyAlignment="1">
      <alignment horizontal="center"/>
    </xf>
    <xf numFmtId="0" fontId="17" fillId="0" borderId="0" xfId="1" applyFont="1" applyAlignment="1">
      <alignment horizontal="center"/>
    </xf>
    <xf numFmtId="0" fontId="8" fillId="0" borderId="16" xfId="1" applyBorder="1" applyAlignment="1">
      <alignment horizontal="center"/>
    </xf>
    <xf numFmtId="0" fontId="8" fillId="0" borderId="17" xfId="1" applyBorder="1" applyAlignment="1">
      <alignment horizontal="center"/>
    </xf>
    <xf numFmtId="0" fontId="20" fillId="0" borderId="18" xfId="1" quotePrefix="1" applyFont="1" applyBorder="1" applyAlignment="1">
      <alignment horizontal="center"/>
    </xf>
    <xf numFmtId="0" fontId="8" fillId="0" borderId="0" xfId="1" applyAlignment="1">
      <alignment horizontal="center"/>
    </xf>
    <xf numFmtId="0" fontId="8" fillId="0" borderId="19" xfId="1" applyBorder="1" applyAlignment="1">
      <alignment horizontal="center"/>
    </xf>
    <xf numFmtId="0" fontId="8" fillId="0" borderId="20" xfId="1" applyBorder="1" applyAlignment="1">
      <alignment horizontal="center"/>
    </xf>
    <xf numFmtId="0" fontId="20" fillId="0" borderId="21" xfId="1" quotePrefix="1" applyFont="1" applyBorder="1" applyAlignment="1">
      <alignment horizontal="center"/>
    </xf>
    <xf numFmtId="0" fontId="8" fillId="0" borderId="13" xfId="1" applyBorder="1"/>
    <xf numFmtId="166" fontId="8" fillId="0" borderId="14" xfId="1" applyNumberFormat="1" applyBorder="1"/>
    <xf numFmtId="2" fontId="8" fillId="0" borderId="14" xfId="1" applyNumberFormat="1" applyBorder="1"/>
    <xf numFmtId="2" fontId="8" fillId="0" borderId="15" xfId="1" applyNumberFormat="1" applyBorder="1"/>
    <xf numFmtId="22" fontId="8" fillId="0" borderId="0" xfId="1" applyNumberFormat="1"/>
    <xf numFmtId="0" fontId="8" fillId="0" borderId="16" xfId="1" applyBorder="1"/>
    <xf numFmtId="166" fontId="8" fillId="0" borderId="17" xfId="1" applyNumberFormat="1" applyBorder="1"/>
    <xf numFmtId="2" fontId="8" fillId="0" borderId="17" xfId="1" applyNumberFormat="1" applyBorder="1"/>
    <xf numFmtId="2" fontId="8" fillId="0" borderId="18" xfId="1" applyNumberFormat="1" applyBorder="1"/>
    <xf numFmtId="166" fontId="8" fillId="0" borderId="0" xfId="1" applyNumberFormat="1"/>
    <xf numFmtId="2" fontId="8" fillId="0" borderId="0" xfId="1" applyNumberFormat="1"/>
    <xf numFmtId="0" fontId="8" fillId="0" borderId="0" xfId="1" applyAlignment="1">
      <alignment horizontal="centerContinuous" wrapText="1"/>
    </xf>
    <xf numFmtId="166" fontId="8" fillId="0" borderId="0" xfId="1" applyNumberFormat="1" applyAlignment="1">
      <alignment horizontal="centerContinuous" wrapText="1"/>
    </xf>
    <xf numFmtId="2" fontId="8" fillId="0" borderId="0" xfId="1" applyNumberFormat="1" applyAlignment="1">
      <alignment horizontal="centerContinuous" wrapText="1"/>
    </xf>
    <xf numFmtId="0" fontId="10" fillId="0" borderId="0" xfId="1" applyFont="1"/>
    <xf numFmtId="0" fontId="8" fillId="0" borderId="0" xfId="1" quotePrefix="1"/>
    <xf numFmtId="0" fontId="0" fillId="0" borderId="0" xfId="0" applyAlignment="1">
      <alignment vertical="center"/>
    </xf>
    <xf numFmtId="0" fontId="0" fillId="0" borderId="0" xfId="0" applyBorder="1" applyAlignment="1">
      <alignment vertical="center"/>
    </xf>
    <xf numFmtId="0" fontId="24" fillId="0" borderId="0" xfId="0" applyFont="1" applyAlignment="1">
      <alignment vertical="center"/>
    </xf>
    <xf numFmtId="0" fontId="23" fillId="0" borderId="0" xfId="0" applyFont="1" applyBorder="1" applyAlignment="1">
      <alignment vertical="center"/>
    </xf>
    <xf numFmtId="0" fontId="21" fillId="0" borderId="0" xfId="0" applyFont="1" applyBorder="1" applyAlignment="1">
      <alignment horizontal="center" vertical="center"/>
    </xf>
    <xf numFmtId="0" fontId="22" fillId="0" borderId="0" xfId="0" applyFont="1" applyAlignment="1">
      <alignment vertical="center"/>
    </xf>
    <xf numFmtId="0" fontId="1" fillId="0" borderId="0" xfId="2" applyAlignment="1">
      <alignment vertical="center"/>
    </xf>
    <xf numFmtId="0" fontId="23" fillId="0" borderId="0" xfId="2" applyFont="1" applyAlignment="1">
      <alignment vertical="center"/>
    </xf>
    <xf numFmtId="49" fontId="23" fillId="0" borderId="0" xfId="2" applyNumberFormat="1" applyFont="1" applyAlignment="1">
      <alignment vertical="center"/>
    </xf>
    <xf numFmtId="0" fontId="22" fillId="0" borderId="18" xfId="2" applyFont="1" applyBorder="1" applyAlignment="1">
      <alignment horizontal="center" vertical="center"/>
    </xf>
    <xf numFmtId="0" fontId="1" fillId="0" borderId="17" xfId="2" applyFont="1" applyBorder="1" applyAlignment="1">
      <alignment horizontal="center" vertical="center"/>
    </xf>
    <xf numFmtId="0" fontId="1" fillId="0" borderId="15" xfId="2" applyFont="1" applyBorder="1" applyAlignment="1">
      <alignment horizontal="center" vertical="center"/>
    </xf>
    <xf numFmtId="0" fontId="22" fillId="0" borderId="14" xfId="2" applyFont="1" applyBorder="1" applyAlignment="1">
      <alignment vertical="center"/>
    </xf>
    <xf numFmtId="0" fontId="21" fillId="0" borderId="0" xfId="2" applyFont="1" applyAlignment="1">
      <alignment vertical="center"/>
    </xf>
    <xf numFmtId="0" fontId="1" fillId="0" borderId="0" xfId="2" applyBorder="1" applyAlignment="1">
      <alignment vertical="center"/>
    </xf>
    <xf numFmtId="0" fontId="22" fillId="0" borderId="5" xfId="2" applyFont="1" applyBorder="1" applyAlignment="1">
      <alignment horizontal="center" vertical="center"/>
    </xf>
    <xf numFmtId="0" fontId="1" fillId="0" borderId="29" xfId="2" applyBorder="1" applyAlignment="1">
      <alignment vertical="center"/>
    </xf>
    <xf numFmtId="0" fontId="0" fillId="0" borderId="6" xfId="0" applyBorder="1" applyAlignment="1">
      <alignment vertical="center"/>
    </xf>
    <xf numFmtId="49" fontId="21" fillId="0" borderId="57" xfId="2" applyNumberFormat="1" applyFont="1" applyBorder="1" applyAlignment="1">
      <alignment horizontal="center" vertical="center"/>
    </xf>
    <xf numFmtId="0" fontId="21" fillId="0" borderId="52" xfId="2" applyFont="1" applyBorder="1" applyAlignment="1">
      <alignment horizontal="center" vertical="center" wrapText="1"/>
    </xf>
    <xf numFmtId="0" fontId="26" fillId="0" borderId="53" xfId="3" applyFont="1" applyBorder="1" applyAlignment="1" applyProtection="1">
      <alignment horizontal="center" vertical="center" wrapText="1"/>
    </xf>
    <xf numFmtId="49" fontId="1" fillId="0" borderId="13" xfId="2" applyNumberFormat="1" applyFont="1" applyBorder="1" applyAlignment="1">
      <alignment horizontal="center" vertical="center"/>
    </xf>
    <xf numFmtId="49" fontId="22" fillId="0" borderId="13" xfId="2" applyNumberFormat="1" applyFont="1" applyBorder="1" applyAlignment="1">
      <alignment horizontal="center" vertical="center"/>
    </xf>
    <xf numFmtId="49" fontId="22" fillId="0" borderId="16" xfId="2" applyNumberFormat="1" applyFont="1" applyBorder="1" applyAlignment="1">
      <alignment horizontal="center" vertical="center"/>
    </xf>
    <xf numFmtId="0" fontId="0" fillId="0" borderId="4" xfId="0" applyBorder="1" applyAlignment="1">
      <alignment vertical="center"/>
    </xf>
    <xf numFmtId="0" fontId="29" fillId="0" borderId="14" xfId="0" applyFont="1" applyBorder="1" applyAlignment="1">
      <alignment horizontal="center" vertical="top"/>
    </xf>
    <xf numFmtId="49" fontId="29" fillId="0" borderId="1" xfId="0" applyNumberFormat="1" applyFont="1" applyBorder="1" applyAlignment="1">
      <alignment horizontal="center" vertical="top" wrapText="1"/>
    </xf>
    <xf numFmtId="0" fontId="29" fillId="0" borderId="14" xfId="0" applyFont="1" applyBorder="1" applyAlignment="1">
      <alignment horizontal="center" vertical="top" wrapText="1"/>
    </xf>
    <xf numFmtId="49" fontId="29" fillId="0" borderId="14" xfId="0" applyNumberFormat="1" applyFont="1" applyBorder="1" applyAlignment="1">
      <alignment horizontal="center" vertical="top" wrapText="1"/>
    </xf>
    <xf numFmtId="0" fontId="29" fillId="0" borderId="15" xfId="0" applyFont="1" applyBorder="1" applyAlignment="1">
      <alignment horizontal="center" vertical="top" wrapText="1"/>
    </xf>
    <xf numFmtId="0" fontId="31" fillId="0" borderId="13" xfId="0" applyFont="1" applyBorder="1" applyAlignment="1">
      <alignment horizontal="center" vertical="center"/>
    </xf>
    <xf numFmtId="0" fontId="31" fillId="0" borderId="14" xfId="0" applyFont="1" applyBorder="1" applyAlignment="1">
      <alignment horizontal="center" vertical="center"/>
    </xf>
    <xf numFmtId="49" fontId="31" fillId="0" borderId="14" xfId="0" applyNumberFormat="1" applyFont="1" applyBorder="1" applyAlignment="1">
      <alignment horizontal="center" vertical="center"/>
    </xf>
    <xf numFmtId="0" fontId="31" fillId="0" borderId="1" xfId="0" applyFont="1" applyBorder="1" applyAlignment="1">
      <alignment horizontal="center" vertical="center"/>
    </xf>
    <xf numFmtId="0" fontId="29" fillId="0" borderId="43" xfId="0" applyFont="1" applyBorder="1" applyAlignment="1">
      <alignment horizontal="center" vertical="center"/>
    </xf>
    <xf numFmtId="0" fontId="29" fillId="0" borderId="14" xfId="0" applyFont="1" applyBorder="1" applyAlignment="1">
      <alignment horizontal="center" vertical="center"/>
    </xf>
    <xf numFmtId="0" fontId="29" fillId="0" borderId="14" xfId="0" applyFont="1" applyBorder="1" applyAlignment="1">
      <alignment horizontal="center" vertical="center" wrapText="1"/>
    </xf>
    <xf numFmtId="0" fontId="29" fillId="2" borderId="14" xfId="0" applyFont="1" applyFill="1" applyBorder="1" applyAlignment="1">
      <alignment horizontal="center" vertical="center"/>
    </xf>
    <xf numFmtId="49" fontId="29" fillId="0" borderId="14" xfId="0" applyNumberFormat="1" applyFont="1" applyBorder="1" applyAlignment="1">
      <alignment horizontal="center" vertical="center" wrapText="1"/>
    </xf>
    <xf numFmtId="0" fontId="29" fillId="0" borderId="14" xfId="0" applyFont="1" applyBorder="1" applyAlignment="1">
      <alignment vertical="center"/>
    </xf>
    <xf numFmtId="0" fontId="29" fillId="0" borderId="43" xfId="0" applyFont="1" applyBorder="1" applyAlignment="1">
      <alignment vertical="center"/>
    </xf>
    <xf numFmtId="0" fontId="29" fillId="2" borderId="43" xfId="0" applyFont="1" applyFill="1" applyBorder="1" applyAlignment="1">
      <alignment vertical="center"/>
    </xf>
    <xf numFmtId="0" fontId="29" fillId="2" borderId="14" xfId="0" applyFont="1" applyFill="1" applyBorder="1" applyAlignment="1">
      <alignment vertical="center"/>
    </xf>
    <xf numFmtId="0" fontId="31" fillId="0" borderId="15" xfId="0" applyFont="1" applyBorder="1" applyAlignment="1">
      <alignment horizontal="center" vertical="center"/>
    </xf>
    <xf numFmtId="0" fontId="29" fillId="0" borderId="15" xfId="0" applyFont="1" applyBorder="1" applyAlignment="1">
      <alignment vertical="center"/>
    </xf>
    <xf numFmtId="0" fontId="29" fillId="2" borderId="15" xfId="0" applyFont="1" applyFill="1" applyBorder="1" applyAlignment="1">
      <alignment vertical="center"/>
    </xf>
    <xf numFmtId="0" fontId="29" fillId="0" borderId="15" xfId="0" applyFont="1" applyBorder="1" applyAlignment="1">
      <alignment horizontal="center" vertical="center" wrapText="1"/>
    </xf>
    <xf numFmtId="49" fontId="31" fillId="0" borderId="13" xfId="0" applyNumberFormat="1" applyFont="1" applyBorder="1" applyAlignment="1">
      <alignment horizontal="left" vertical="center" indent="2"/>
    </xf>
    <xf numFmtId="49" fontId="31" fillId="0" borderId="6" xfId="0" applyNumberFormat="1" applyFont="1" applyBorder="1" applyAlignment="1">
      <alignment horizontal="left" vertical="center" indent="2"/>
    </xf>
    <xf numFmtId="0" fontId="28" fillId="0" borderId="0" xfId="0" applyFont="1" applyBorder="1" applyAlignment="1">
      <alignment horizontal="center" vertical="center"/>
    </xf>
    <xf numFmtId="0" fontId="32" fillId="0" borderId="7" xfId="0" applyFont="1" applyBorder="1" applyAlignment="1">
      <alignment vertical="center"/>
    </xf>
    <xf numFmtId="0" fontId="29" fillId="0" borderId="0" xfId="0" applyFont="1" applyBorder="1" applyAlignment="1">
      <alignment vertical="center"/>
    </xf>
    <xf numFmtId="0" fontId="29" fillId="0" borderId="0" xfId="0" applyFont="1" applyBorder="1"/>
    <xf numFmtId="0" fontId="32" fillId="0" borderId="0" xfId="0" applyFont="1" applyBorder="1" applyAlignment="1">
      <alignment vertical="center"/>
    </xf>
    <xf numFmtId="0" fontId="29" fillId="0" borderId="0" xfId="0" applyFont="1" applyBorder="1" applyAlignment="1">
      <alignment horizontal="center"/>
    </xf>
    <xf numFmtId="0" fontId="32" fillId="0" borderId="6" xfId="0" applyFont="1" applyBorder="1" applyAlignment="1">
      <alignment vertical="center"/>
    </xf>
    <xf numFmtId="49" fontId="29" fillId="0" borderId="6" xfId="0" applyNumberFormat="1" applyFont="1" applyBorder="1" applyAlignment="1">
      <alignment horizontal="left" vertical="center" indent="2"/>
    </xf>
    <xf numFmtId="0" fontId="30" fillId="0" borderId="1" xfId="0" applyFont="1" applyBorder="1" applyAlignment="1">
      <alignment horizontal="left" vertical="center"/>
    </xf>
    <xf numFmtId="0" fontId="30" fillId="0" borderId="1" xfId="0" applyFont="1" applyBorder="1" applyAlignment="1">
      <alignment vertical="center"/>
    </xf>
    <xf numFmtId="49" fontId="30" fillId="0" borderId="1" xfId="0" applyNumberFormat="1" applyFont="1" applyBorder="1" applyAlignment="1">
      <alignment horizontal="left" vertical="center"/>
    </xf>
    <xf numFmtId="0" fontId="32" fillId="0" borderId="1" xfId="0" applyFont="1" applyBorder="1" applyAlignment="1">
      <alignment vertical="center"/>
    </xf>
    <xf numFmtId="0" fontId="30" fillId="0" borderId="56" xfId="0" applyFont="1" applyBorder="1" applyAlignment="1">
      <alignment vertical="center"/>
    </xf>
    <xf numFmtId="0" fontId="27" fillId="0" borderId="26" xfId="0" applyFont="1" applyBorder="1"/>
    <xf numFmtId="0" fontId="29" fillId="0" borderId="27" xfId="0" applyFont="1" applyBorder="1" applyAlignment="1">
      <alignment horizontal="centerContinuous" vertical="center"/>
    </xf>
    <xf numFmtId="0" fontId="32" fillId="0" borderId="27" xfId="0" applyFont="1" applyBorder="1" applyAlignment="1">
      <alignment horizontal="centerContinuous" vertical="center"/>
    </xf>
    <xf numFmtId="0" fontId="32" fillId="0" borderId="43" xfId="0" applyFont="1" applyBorder="1" applyAlignment="1">
      <alignment horizontal="centerContinuous" vertical="center"/>
    </xf>
    <xf numFmtId="0" fontId="30" fillId="0" borderId="27" xfId="0" applyFont="1" applyBorder="1" applyAlignment="1">
      <alignment horizontal="left" vertical="center"/>
    </xf>
    <xf numFmtId="0" fontId="30" fillId="0" borderId="27" xfId="0" applyFont="1" applyBorder="1" applyAlignment="1">
      <alignment vertical="center"/>
    </xf>
    <xf numFmtId="0" fontId="32" fillId="0" borderId="28" xfId="0" applyFont="1" applyBorder="1" applyAlignment="1">
      <alignment vertical="center"/>
    </xf>
    <xf numFmtId="0" fontId="32" fillId="0" borderId="26" xfId="0" applyFont="1" applyBorder="1" applyAlignment="1">
      <alignment vertical="center"/>
    </xf>
    <xf numFmtId="0" fontId="29" fillId="0" borderId="32" xfId="0" applyFont="1" applyBorder="1" applyAlignment="1">
      <alignment horizontal="centerContinuous" vertical="center"/>
    </xf>
    <xf numFmtId="49" fontId="30" fillId="0" borderId="27" xfId="0" applyNumberFormat="1" applyFont="1" applyBorder="1" applyAlignment="1">
      <alignment horizontal="left" vertical="center"/>
    </xf>
    <xf numFmtId="0" fontId="30" fillId="0" borderId="32" xfId="0" applyFont="1" applyBorder="1" applyAlignment="1">
      <alignment vertical="center"/>
    </xf>
    <xf numFmtId="49" fontId="30" fillId="0" borderId="27" xfId="0" applyNumberFormat="1" applyFont="1" applyBorder="1" applyAlignment="1">
      <alignment horizontal="center" vertical="center"/>
    </xf>
    <xf numFmtId="0" fontId="27" fillId="0" borderId="33" xfId="0" applyFont="1" applyBorder="1"/>
    <xf numFmtId="0" fontId="29" fillId="0" borderId="34" xfId="0" applyFont="1" applyBorder="1" applyAlignment="1">
      <alignment vertical="center"/>
    </xf>
    <xf numFmtId="0" fontId="27" fillId="0" borderId="35" xfId="0" applyFont="1" applyBorder="1"/>
    <xf numFmtId="0" fontId="29" fillId="0" borderId="47" xfId="0" applyFont="1" applyBorder="1" applyAlignment="1">
      <alignment vertical="center"/>
    </xf>
    <xf numFmtId="0" fontId="27" fillId="0" borderId="34" xfId="0" applyFont="1" applyBorder="1"/>
    <xf numFmtId="0" fontId="29" fillId="0" borderId="36" xfId="0" applyFont="1" applyBorder="1" applyAlignment="1">
      <alignment vertical="center"/>
    </xf>
    <xf numFmtId="0" fontId="29" fillId="0" borderId="43" xfId="0" applyFont="1" applyBorder="1" applyAlignment="1">
      <alignment horizontal="center" vertical="center"/>
    </xf>
    <xf numFmtId="0" fontId="29" fillId="0" borderId="14" xfId="0" applyFont="1" applyBorder="1" applyAlignment="1">
      <alignment horizontal="center" vertical="center"/>
    </xf>
    <xf numFmtId="49" fontId="31" fillId="0" borderId="19" xfId="0" applyNumberFormat="1" applyFont="1" applyBorder="1" applyAlignment="1">
      <alignment horizontal="center" vertical="center"/>
    </xf>
    <xf numFmtId="49" fontId="31" fillId="0" borderId="13" xfId="0" applyNumberFormat="1" applyFont="1" applyFill="1" applyBorder="1" applyAlignment="1">
      <alignment horizontal="left" vertical="center" indent="2"/>
    </xf>
    <xf numFmtId="0" fontId="24" fillId="0" borderId="0" xfId="0" applyFont="1" applyAlignment="1">
      <alignment vertical="top"/>
    </xf>
    <xf numFmtId="49" fontId="31" fillId="3" borderId="13" xfId="0" applyNumberFormat="1" applyFont="1" applyFill="1" applyBorder="1" applyAlignment="1">
      <alignment horizontal="center" vertical="center"/>
    </xf>
    <xf numFmtId="49" fontId="31" fillId="0" borderId="13" xfId="0" applyNumberFormat="1" applyFont="1" applyBorder="1" applyAlignment="1">
      <alignment horizontal="center" vertical="center"/>
    </xf>
    <xf numFmtId="49" fontId="31" fillId="0" borderId="6" xfId="0" applyNumberFormat="1" applyFont="1" applyBorder="1" applyAlignment="1">
      <alignment horizontal="center" vertical="center"/>
    </xf>
    <xf numFmtId="0" fontId="32" fillId="0" borderId="6" xfId="0" applyFont="1" applyBorder="1" applyAlignment="1">
      <alignment horizontal="center" vertical="center"/>
    </xf>
    <xf numFmtId="49" fontId="29" fillId="0" borderId="6" xfId="0" applyNumberFormat="1" applyFont="1" applyBorder="1" applyAlignment="1">
      <alignment horizontal="center" vertical="center"/>
    </xf>
    <xf numFmtId="0" fontId="32" fillId="0" borderId="26" xfId="0" applyFont="1" applyBorder="1" applyAlignment="1">
      <alignment horizontal="center" vertical="center"/>
    </xf>
    <xf numFmtId="0" fontId="27" fillId="0" borderId="33" xfId="0" applyFont="1" applyBorder="1" applyAlignment="1">
      <alignment horizontal="center" vertical="center"/>
    </xf>
    <xf numFmtId="0" fontId="0" fillId="0" borderId="6" xfId="0" applyBorder="1" applyAlignment="1">
      <alignment horizontal="center" vertical="center"/>
    </xf>
    <xf numFmtId="0" fontId="24" fillId="3" borderId="0" xfId="0" applyFont="1" applyFill="1" applyAlignment="1">
      <alignment vertical="center"/>
    </xf>
    <xf numFmtId="0" fontId="31" fillId="3" borderId="32" xfId="0" applyFont="1" applyFill="1" applyBorder="1" applyAlignment="1">
      <alignment vertical="center"/>
    </xf>
    <xf numFmtId="0" fontId="31" fillId="3" borderId="27" xfId="0" applyFont="1" applyFill="1" applyBorder="1" applyAlignment="1">
      <alignment vertical="center"/>
    </xf>
    <xf numFmtId="0" fontId="31" fillId="3" borderId="43" xfId="0" applyFont="1" applyFill="1" applyBorder="1" applyAlignment="1">
      <alignment vertical="center"/>
    </xf>
    <xf numFmtId="0" fontId="29" fillId="0" borderId="53" xfId="0" applyFont="1" applyBorder="1" applyAlignment="1">
      <alignment horizontal="center" vertical="center"/>
    </xf>
    <xf numFmtId="49" fontId="31" fillId="0" borderId="49" xfId="0" applyNumberFormat="1" applyFont="1" applyBorder="1" applyAlignment="1">
      <alignment horizontal="center" vertical="center"/>
    </xf>
    <xf numFmtId="49" fontId="31" fillId="0" borderId="19" xfId="0" applyNumberFormat="1" applyFont="1" applyBorder="1" applyAlignment="1">
      <alignment horizontal="center" vertical="center"/>
    </xf>
    <xf numFmtId="0" fontId="29" fillId="0" borderId="53" xfId="0" applyFont="1" applyBorder="1" applyAlignment="1">
      <alignment horizontal="center" vertical="center"/>
    </xf>
    <xf numFmtId="0" fontId="29" fillId="0" borderId="14" xfId="0" applyFont="1" applyBorder="1" applyAlignment="1">
      <alignment horizontal="center" vertical="center"/>
    </xf>
    <xf numFmtId="0" fontId="31" fillId="0" borderId="1" xfId="0" applyFont="1" applyBorder="1" applyAlignment="1">
      <alignment horizontal="center" vertical="center"/>
    </xf>
    <xf numFmtId="0" fontId="31" fillId="0" borderId="14" xfId="0" applyFont="1" applyBorder="1" applyAlignment="1">
      <alignment horizontal="center" vertical="center"/>
    </xf>
    <xf numFmtId="0" fontId="29" fillId="0" borderId="43" xfId="0" applyFont="1" applyBorder="1" applyAlignment="1">
      <alignment horizontal="center" vertical="center"/>
    </xf>
    <xf numFmtId="0" fontId="31" fillId="0" borderId="15" xfId="0" applyFont="1" applyBorder="1" applyAlignment="1">
      <alignment horizontal="center" vertical="center"/>
    </xf>
    <xf numFmtId="0" fontId="31" fillId="3" borderId="14" xfId="0" applyFont="1" applyFill="1" applyBorder="1" applyAlignment="1">
      <alignment horizontal="center" vertical="center"/>
    </xf>
    <xf numFmtId="0" fontId="22" fillId="0" borderId="17" xfId="2" applyFont="1" applyBorder="1" applyAlignment="1">
      <alignment horizontal="center" vertical="center"/>
    </xf>
    <xf numFmtId="0" fontId="1" fillId="0" borderId="14" xfId="2" applyFont="1" applyBorder="1" applyAlignment="1">
      <alignment horizontal="center" vertical="center"/>
    </xf>
    <xf numFmtId="0" fontId="29" fillId="3" borderId="21" xfId="0" applyFont="1" applyFill="1" applyBorder="1" applyAlignment="1">
      <alignment horizontal="center" vertical="center"/>
    </xf>
    <xf numFmtId="0" fontId="35" fillId="3" borderId="60" xfId="0" applyFont="1" applyFill="1" applyBorder="1" applyAlignment="1">
      <alignment horizontal="center" vertical="center"/>
    </xf>
    <xf numFmtId="0" fontId="0" fillId="0" borderId="8" xfId="0" applyBorder="1" applyAlignment="1">
      <alignment horizontal="center" vertical="center"/>
    </xf>
    <xf numFmtId="0" fontId="0" fillId="0" borderId="2" xfId="0" applyBorder="1" applyAlignment="1">
      <alignment vertical="center"/>
    </xf>
    <xf numFmtId="0" fontId="0" fillId="0" borderId="24" xfId="0" applyBorder="1" applyAlignment="1">
      <alignment vertical="center"/>
    </xf>
    <xf numFmtId="0" fontId="1" fillId="0" borderId="14" xfId="2" applyFont="1" applyBorder="1" applyAlignment="1">
      <alignment horizontal="center" vertical="center"/>
    </xf>
    <xf numFmtId="0" fontId="29" fillId="0" borderId="0" xfId="0" applyFont="1" applyBorder="1" applyAlignment="1">
      <alignment horizontal="center"/>
    </xf>
    <xf numFmtId="0" fontId="29" fillId="0" borderId="0" xfId="0" applyFont="1" applyBorder="1" applyAlignment="1">
      <alignment horizontal="center" vertical="top" wrapText="1"/>
    </xf>
    <xf numFmtId="49" fontId="34" fillId="3" borderId="13" xfId="0" applyNumberFormat="1" applyFont="1" applyFill="1" applyBorder="1" applyAlignment="1">
      <alignment horizontal="center" vertical="center"/>
    </xf>
    <xf numFmtId="49" fontId="34" fillId="0" borderId="19" xfId="0" applyNumberFormat="1" applyFont="1" applyBorder="1" applyAlignment="1">
      <alignment horizontal="center" vertical="center"/>
    </xf>
    <xf numFmtId="0" fontId="31" fillId="0" borderId="11" xfId="0" applyFont="1" applyBorder="1" applyAlignment="1">
      <alignment horizontal="center" vertical="center"/>
    </xf>
    <xf numFmtId="0" fontId="31" fillId="0" borderId="1" xfId="0" applyFont="1" applyBorder="1" applyAlignment="1">
      <alignment horizontal="center" vertical="center"/>
    </xf>
    <xf numFmtId="0" fontId="31" fillId="0" borderId="14" xfId="0" applyFont="1" applyBorder="1" applyAlignment="1">
      <alignment horizontal="center" vertical="center"/>
    </xf>
    <xf numFmtId="0" fontId="31" fillId="0" borderId="32" xfId="0" applyFont="1" applyBorder="1" applyAlignment="1">
      <alignment horizontal="center" vertical="center"/>
    </xf>
    <xf numFmtId="0" fontId="31" fillId="0" borderId="0" xfId="0" applyFont="1" applyBorder="1" applyAlignment="1">
      <alignment horizontal="center" vertical="center"/>
    </xf>
    <xf numFmtId="0" fontId="31" fillId="0" borderId="7" xfId="0" applyFont="1" applyBorder="1" applyAlignment="1">
      <alignment horizontal="center" vertical="center"/>
    </xf>
    <xf numFmtId="49" fontId="31" fillId="0" borderId="32" xfId="0" applyNumberFormat="1" applyFont="1" applyBorder="1" applyAlignment="1">
      <alignment horizontal="center" vertical="center" wrapText="1"/>
    </xf>
    <xf numFmtId="49" fontId="31" fillId="0" borderId="27" xfId="0" applyNumberFormat="1" applyFont="1" applyBorder="1" applyAlignment="1">
      <alignment horizontal="center" vertical="center"/>
    </xf>
    <xf numFmtId="49" fontId="31" fillId="0" borderId="28" xfId="0" applyNumberFormat="1" applyFont="1" applyBorder="1" applyAlignment="1">
      <alignment horizontal="center" vertical="center"/>
    </xf>
    <xf numFmtId="0" fontId="31" fillId="0" borderId="59" xfId="0" applyFont="1" applyBorder="1" applyAlignment="1">
      <alignment horizontal="left" vertical="center" wrapText="1"/>
    </xf>
    <xf numFmtId="0" fontId="31" fillId="0" borderId="30" xfId="0" applyFont="1" applyBorder="1" applyAlignment="1">
      <alignment horizontal="left" vertical="center" wrapText="1"/>
    </xf>
    <xf numFmtId="0" fontId="31" fillId="0" borderId="31" xfId="0" applyFont="1" applyBorder="1" applyAlignment="1">
      <alignment horizontal="left" vertical="center" wrapText="1"/>
    </xf>
    <xf numFmtId="49" fontId="31" fillId="0" borderId="49" xfId="0" applyNumberFormat="1" applyFont="1" applyBorder="1" applyAlignment="1">
      <alignment horizontal="center" vertical="center"/>
    </xf>
    <xf numFmtId="49" fontId="31" fillId="0" borderId="19" xfId="0" applyNumberFormat="1" applyFont="1" applyBorder="1" applyAlignment="1">
      <alignment horizontal="center" vertical="center"/>
    </xf>
    <xf numFmtId="0" fontId="29" fillId="0" borderId="27" xfId="0" applyFont="1" applyBorder="1" applyAlignment="1">
      <alignment horizontal="left" vertical="center"/>
    </xf>
    <xf numFmtId="0" fontId="29" fillId="0" borderId="43" xfId="0" applyFont="1" applyBorder="1" applyAlignment="1">
      <alignment horizontal="left" vertical="center"/>
    </xf>
    <xf numFmtId="0" fontId="29" fillId="0" borderId="37" xfId="0" applyFont="1" applyBorder="1" applyAlignment="1">
      <alignment vertical="center"/>
    </xf>
    <xf numFmtId="0" fontId="29" fillId="0" borderId="25" xfId="0" applyFont="1" applyBorder="1" applyAlignment="1">
      <alignment vertical="center"/>
    </xf>
    <xf numFmtId="0" fontId="29" fillId="0" borderId="6" xfId="0" applyFont="1" applyBorder="1" applyAlignment="1">
      <alignment vertical="center"/>
    </xf>
    <xf numFmtId="0" fontId="29" fillId="0" borderId="14" xfId="0" applyFont="1" applyBorder="1" applyAlignment="1">
      <alignment horizontal="left" vertical="center"/>
    </xf>
    <xf numFmtId="0" fontId="31" fillId="0" borderId="0" xfId="0" applyFont="1" applyFill="1" applyBorder="1" applyAlignment="1">
      <alignment horizontal="left" vertical="center" wrapText="1"/>
    </xf>
    <xf numFmtId="0" fontId="31" fillId="0" borderId="46" xfId="0" applyFont="1" applyFill="1" applyBorder="1" applyAlignment="1">
      <alignment horizontal="left" vertical="center" wrapText="1"/>
    </xf>
    <xf numFmtId="0" fontId="29" fillId="0" borderId="54" xfId="0" applyFont="1" applyBorder="1" applyAlignment="1">
      <alignment horizontal="left" vertical="top" wrapText="1"/>
    </xf>
    <xf numFmtId="0" fontId="29" fillId="0" borderId="44" xfId="0" applyFont="1" applyBorder="1" applyAlignment="1">
      <alignment horizontal="left" vertical="top" wrapText="1"/>
    </xf>
    <xf numFmtId="0" fontId="29" fillId="0" borderId="45" xfId="0" applyFont="1" applyBorder="1" applyAlignment="1">
      <alignment horizontal="left" vertical="top" wrapText="1"/>
    </xf>
    <xf numFmtId="0" fontId="31" fillId="0" borderId="55" xfId="0" applyFont="1" applyBorder="1" applyAlignment="1">
      <alignment horizontal="center"/>
    </xf>
    <xf numFmtId="0" fontId="31" fillId="0" borderId="1" xfId="0" applyFont="1" applyBorder="1" applyAlignment="1">
      <alignment horizontal="center"/>
    </xf>
    <xf numFmtId="0" fontId="31" fillId="0" borderId="48" xfId="0" applyFont="1" applyBorder="1" applyAlignment="1">
      <alignment horizontal="center"/>
    </xf>
    <xf numFmtId="0" fontId="31" fillId="0" borderId="29" xfId="0" applyFont="1" applyBorder="1" applyAlignment="1">
      <alignment horizontal="center" vertical="center"/>
    </xf>
    <xf numFmtId="0" fontId="31" fillId="0" borderId="30" xfId="0" applyFont="1" applyBorder="1" applyAlignment="1">
      <alignment horizontal="center" vertical="center"/>
    </xf>
    <xf numFmtId="0" fontId="29" fillId="0" borderId="55" xfId="0" applyFont="1" applyBorder="1" applyAlignment="1">
      <alignment horizontal="left" vertical="top" wrapText="1"/>
    </xf>
    <xf numFmtId="0" fontId="29" fillId="0" borderId="1" xfId="0" applyFont="1" applyBorder="1" applyAlignment="1">
      <alignment horizontal="left" vertical="top" wrapText="1"/>
    </xf>
    <xf numFmtId="0" fontId="29" fillId="0" borderId="48" xfId="0" applyFont="1" applyBorder="1" applyAlignment="1">
      <alignment horizontal="left" vertical="top" wrapText="1"/>
    </xf>
    <xf numFmtId="49" fontId="31" fillId="0" borderId="50" xfId="0" applyNumberFormat="1" applyFont="1" applyBorder="1" applyAlignment="1">
      <alignment horizontal="center" vertical="center"/>
    </xf>
    <xf numFmtId="0" fontId="34" fillId="2" borderId="32" xfId="0" applyFont="1" applyFill="1" applyBorder="1" applyAlignment="1">
      <alignment horizontal="center" vertical="center"/>
    </xf>
    <xf numFmtId="0" fontId="34" fillId="2" borderId="27" xfId="0" applyFont="1" applyFill="1" applyBorder="1" applyAlignment="1">
      <alignment horizontal="center" vertical="center"/>
    </xf>
    <xf numFmtId="0" fontId="34" fillId="2" borderId="43" xfId="0" applyFont="1" applyFill="1" applyBorder="1" applyAlignment="1">
      <alignment horizontal="center" vertical="center"/>
    </xf>
    <xf numFmtId="0" fontId="31" fillId="0" borderId="27" xfId="0" applyFont="1" applyBorder="1" applyAlignment="1">
      <alignment horizontal="center" vertical="center"/>
    </xf>
    <xf numFmtId="0" fontId="31" fillId="0" borderId="43" xfId="0" applyFont="1" applyBorder="1" applyAlignment="1">
      <alignment horizontal="center" vertical="center"/>
    </xf>
    <xf numFmtId="0" fontId="31" fillId="0" borderId="54" xfId="0" applyFont="1" applyBorder="1" applyAlignment="1">
      <alignment horizontal="left" vertical="center"/>
    </xf>
    <xf numFmtId="0" fontId="31" fillId="0" borderId="44" xfId="0" applyFont="1" applyBorder="1" applyAlignment="1">
      <alignment horizontal="left" vertical="center"/>
    </xf>
    <xf numFmtId="0" fontId="31" fillId="0" borderId="45" xfId="0" applyFont="1" applyBorder="1" applyAlignment="1">
      <alignment horizontal="left" vertical="center"/>
    </xf>
    <xf numFmtId="0" fontId="29" fillId="0" borderId="32" xfId="0" applyFont="1" applyBorder="1" applyAlignment="1">
      <alignment horizontal="center" vertical="center" wrapText="1"/>
    </xf>
    <xf numFmtId="0" fontId="29" fillId="0" borderId="27" xfId="0" applyFont="1" applyBorder="1" applyAlignment="1">
      <alignment horizontal="center" vertical="center"/>
    </xf>
    <xf numFmtId="0" fontId="29" fillId="0" borderId="43" xfId="0" applyFont="1" applyBorder="1" applyAlignment="1">
      <alignment horizontal="center" vertical="center"/>
    </xf>
    <xf numFmtId="0" fontId="29" fillId="0" borderId="14" xfId="0" applyFont="1" applyBorder="1" applyAlignment="1">
      <alignment horizontal="center" vertical="center"/>
    </xf>
    <xf numFmtId="0" fontId="31" fillId="0" borderId="54" xfId="0" applyFont="1" applyBorder="1" applyAlignment="1">
      <alignment horizontal="left" vertical="center" wrapText="1"/>
    </xf>
    <xf numFmtId="0" fontId="31" fillId="0" borderId="55" xfId="0" applyFont="1" applyBorder="1" applyAlignment="1">
      <alignment horizontal="left" vertical="center"/>
    </xf>
    <xf numFmtId="0" fontId="31" fillId="0" borderId="1" xfId="0" applyFont="1" applyBorder="1" applyAlignment="1">
      <alignment horizontal="left" vertical="center"/>
    </xf>
    <xf numFmtId="0" fontId="31" fillId="0" borderId="48" xfId="0" applyFont="1" applyBorder="1" applyAlignment="1">
      <alignment horizontal="left" vertical="center"/>
    </xf>
    <xf numFmtId="0" fontId="29" fillId="0" borderId="52" xfId="0" applyFont="1" applyBorder="1" applyAlignment="1">
      <alignment horizontal="center" vertical="center"/>
    </xf>
    <xf numFmtId="0" fontId="29" fillId="0" borderId="20" xfId="0" applyFont="1" applyBorder="1" applyAlignment="1">
      <alignment horizontal="center" vertical="center"/>
    </xf>
    <xf numFmtId="0" fontId="29" fillId="0" borderId="53" xfId="0" applyFont="1" applyBorder="1" applyAlignment="1">
      <alignment horizontal="center" vertical="center"/>
    </xf>
    <xf numFmtId="0" fontId="29" fillId="0" borderId="21" xfId="0" applyFont="1" applyBorder="1" applyAlignment="1">
      <alignment horizontal="center" vertical="center"/>
    </xf>
    <xf numFmtId="0" fontId="31" fillId="0" borderId="52" xfId="0" applyFont="1" applyBorder="1" applyAlignment="1">
      <alignment horizontal="center" vertical="center"/>
    </xf>
    <xf numFmtId="0" fontId="31" fillId="0" borderId="20" xfId="0" applyFont="1" applyBorder="1" applyAlignment="1">
      <alignment horizontal="center" vertical="center"/>
    </xf>
    <xf numFmtId="0" fontId="31" fillId="0" borderId="0" xfId="0" applyFont="1" applyBorder="1" applyAlignment="1">
      <alignment horizontal="left"/>
    </xf>
    <xf numFmtId="0" fontId="29" fillId="0" borderId="14" xfId="0" applyFont="1" applyBorder="1" applyAlignment="1">
      <alignment horizontal="left" vertical="center" wrapText="1"/>
    </xf>
    <xf numFmtId="0" fontId="31" fillId="0" borderId="14" xfId="0" applyFont="1" applyBorder="1" applyAlignment="1">
      <alignment horizontal="left" vertical="center" wrapText="1"/>
    </xf>
    <xf numFmtId="0" fontId="31" fillId="0" borderId="15" xfId="0" applyFont="1" applyBorder="1" applyAlignment="1">
      <alignment horizontal="center" vertical="center"/>
    </xf>
    <xf numFmtId="0" fontId="31" fillId="0" borderId="32" xfId="0" applyFont="1" applyFill="1" applyBorder="1" applyAlignment="1">
      <alignment horizontal="center" vertical="center"/>
    </xf>
    <xf numFmtId="0" fontId="31" fillId="0" borderId="27" xfId="0" applyFont="1" applyFill="1" applyBorder="1" applyAlignment="1">
      <alignment horizontal="center" vertical="center"/>
    </xf>
    <xf numFmtId="0" fontId="31" fillId="0" borderId="56" xfId="0" applyFont="1" applyFill="1" applyBorder="1" applyAlignment="1">
      <alignment horizontal="center" vertical="center"/>
    </xf>
    <xf numFmtId="0" fontId="34" fillId="0" borderId="32" xfId="0" applyFont="1" applyFill="1" applyBorder="1" applyAlignment="1">
      <alignment horizontal="center" vertical="top"/>
    </xf>
    <xf numFmtId="0" fontId="34" fillId="0" borderId="27" xfId="0" applyFont="1" applyFill="1" applyBorder="1" applyAlignment="1">
      <alignment horizontal="center" vertical="top"/>
    </xf>
    <xf numFmtId="0" fontId="34" fillId="0" borderId="43" xfId="0" applyFont="1" applyFill="1" applyBorder="1" applyAlignment="1">
      <alignment horizontal="center" vertical="top"/>
    </xf>
    <xf numFmtId="0" fontId="31" fillId="0" borderId="51" xfId="0" applyFont="1" applyBorder="1" applyAlignment="1">
      <alignment horizontal="left" vertical="center"/>
    </xf>
    <xf numFmtId="0" fontId="29" fillId="0" borderId="0" xfId="0" applyFont="1" applyBorder="1" applyAlignment="1">
      <alignment horizontal="left"/>
    </xf>
    <xf numFmtId="0" fontId="29" fillId="0" borderId="7" xfId="0" applyFont="1" applyBorder="1" applyAlignment="1">
      <alignment horizontal="left"/>
    </xf>
    <xf numFmtId="0" fontId="29" fillId="0" borderId="0" xfId="0" applyFont="1" applyBorder="1" applyAlignment="1">
      <alignment horizontal="left" vertical="center"/>
    </xf>
    <xf numFmtId="0" fontId="29" fillId="0" borderId="7" xfId="0" applyFont="1" applyBorder="1" applyAlignment="1">
      <alignment horizontal="left" vertical="center"/>
    </xf>
    <xf numFmtId="0" fontId="31" fillId="0" borderId="7" xfId="0" applyFont="1" applyBorder="1" applyAlignment="1">
      <alignment horizontal="left"/>
    </xf>
    <xf numFmtId="11" fontId="7" fillId="0" borderId="0" xfId="0" applyNumberFormat="1" applyFont="1" applyBorder="1" applyAlignment="1">
      <alignment horizontal="right"/>
    </xf>
    <xf numFmtId="164" fontId="7" fillId="0" borderId="0" xfId="0" applyNumberFormat="1" applyFont="1" applyBorder="1" applyAlignment="1">
      <alignment horizontal="left"/>
    </xf>
    <xf numFmtId="0" fontId="4" fillId="0" borderId="22" xfId="0" applyFont="1" applyBorder="1" applyAlignment="1">
      <alignment vertical="center"/>
    </xf>
    <xf numFmtId="0" fontId="0" fillId="0" borderId="23" xfId="0" applyBorder="1" applyAlignment="1"/>
    <xf numFmtId="0" fontId="0" fillId="0" borderId="24" xfId="0" applyBorder="1" applyAlignment="1"/>
    <xf numFmtId="165" fontId="7" fillId="0" borderId="0" xfId="0" applyNumberFormat="1" applyFont="1" applyBorder="1" applyAlignment="1">
      <alignment horizontal="left" vertical="center"/>
    </xf>
    <xf numFmtId="165" fontId="0" fillId="0" borderId="0" xfId="0" applyNumberFormat="1" applyBorder="1" applyAlignment="1">
      <alignment horizontal="left" vertical="center"/>
    </xf>
    <xf numFmtId="165" fontId="7" fillId="0" borderId="0" xfId="0" applyNumberFormat="1" applyFont="1" applyBorder="1" applyAlignment="1">
      <alignment horizontal="right"/>
    </xf>
    <xf numFmtId="0" fontId="0" fillId="0" borderId="0" xfId="0" applyBorder="1" applyAlignment="1"/>
    <xf numFmtId="164" fontId="7" fillId="0" borderId="0" xfId="0" applyNumberFormat="1" applyFont="1" applyBorder="1" applyAlignment="1">
      <alignment horizontal="left" vertical="center"/>
    </xf>
    <xf numFmtId="0" fontId="0" fillId="0" borderId="0" xfId="0" applyBorder="1" applyAlignment="1">
      <alignment horizontal="left" vertical="center"/>
    </xf>
    <xf numFmtId="2" fontId="7" fillId="0" borderId="0" xfId="0" applyNumberFormat="1" applyFont="1" applyBorder="1" applyAlignment="1">
      <alignment horizontal="left"/>
    </xf>
    <xf numFmtId="0" fontId="7" fillId="0" borderId="0" xfId="0" applyFont="1" applyBorder="1" applyAlignment="1">
      <alignment horizontal="left" vertical="center"/>
    </xf>
    <xf numFmtId="0" fontId="7" fillId="0" borderId="0" xfId="0" quotePrefix="1" applyFont="1" applyBorder="1" applyAlignment="1">
      <alignment horizontal="left" vertical="center"/>
    </xf>
    <xf numFmtId="0" fontId="0" fillId="0" borderId="38" xfId="0" applyBorder="1" applyAlignment="1"/>
    <xf numFmtId="0" fontId="0" fillId="0" borderId="39" xfId="0" applyBorder="1" applyAlignment="1"/>
    <xf numFmtId="0" fontId="0" fillId="0" borderId="40" xfId="0" applyBorder="1" applyAlignment="1"/>
    <xf numFmtId="0" fontId="3" fillId="0" borderId="41" xfId="0" applyFont="1" applyBorder="1" applyAlignment="1">
      <alignment vertical="top"/>
    </xf>
    <xf numFmtId="0" fontId="0" fillId="0" borderId="4" xfId="0" applyBorder="1" applyAlignment="1"/>
    <xf numFmtId="0" fontId="6" fillId="0" borderId="42" xfId="0" applyFont="1" applyBorder="1" applyAlignment="1">
      <alignment horizontal="center" vertical="center"/>
    </xf>
    <xf numFmtId="0" fontId="6" fillId="0" borderId="8" xfId="0" applyFont="1" applyBorder="1" applyAlignment="1">
      <alignment horizontal="center" vertical="center"/>
    </xf>
    <xf numFmtId="0" fontId="0" fillId="0" borderId="2" xfId="0" applyBorder="1" applyAlignment="1"/>
    <xf numFmtId="0" fontId="0" fillId="0" borderId="9" xfId="0" applyBorder="1" applyAlignment="1"/>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27" fillId="0" borderId="43" xfId="0" applyFont="1" applyBorder="1" applyAlignment="1">
      <alignment horizontal="left" vertical="center"/>
    </xf>
    <xf numFmtId="0" fontId="29" fillId="0" borderId="37" xfId="0" applyFont="1" applyBorder="1" applyAlignment="1">
      <alignment horizontal="center" vertical="center"/>
    </xf>
    <xf numFmtId="0" fontId="29" fillId="0" borderId="25" xfId="0" applyFont="1" applyBorder="1" applyAlignment="1">
      <alignment horizontal="center" vertical="center"/>
    </xf>
    <xf numFmtId="0" fontId="29" fillId="0" borderId="6" xfId="0" applyFont="1" applyBorder="1" applyAlignment="1">
      <alignment horizontal="center" vertical="center"/>
    </xf>
    <xf numFmtId="0" fontId="31" fillId="0" borderId="32" xfId="0" applyFont="1" applyBorder="1" applyAlignment="1">
      <alignment horizontal="center" vertical="top"/>
    </xf>
    <xf numFmtId="0" fontId="31" fillId="0" borderId="27" xfId="0" applyFont="1" applyBorder="1" applyAlignment="1">
      <alignment horizontal="center" vertical="top"/>
    </xf>
    <xf numFmtId="0" fontId="31" fillId="0" borderId="43" xfId="0" applyFont="1" applyBorder="1" applyAlignment="1">
      <alignment horizontal="center" vertical="top"/>
    </xf>
    <xf numFmtId="0" fontId="34" fillId="3" borderId="14" xfId="0" applyFont="1" applyFill="1" applyBorder="1" applyAlignment="1">
      <alignment horizontal="center" vertical="center"/>
    </xf>
    <xf numFmtId="0" fontId="34" fillId="3" borderId="32" xfId="0" applyFont="1" applyFill="1" applyBorder="1" applyAlignment="1">
      <alignment horizontal="center" vertical="center"/>
    </xf>
    <xf numFmtId="0" fontId="29" fillId="0" borderId="32" xfId="0" applyFont="1" applyBorder="1" applyAlignment="1">
      <alignment horizontal="left" vertical="center" wrapText="1"/>
    </xf>
    <xf numFmtId="0" fontId="29" fillId="0" borderId="27" xfId="0" applyFont="1" applyBorder="1" applyAlignment="1">
      <alignment horizontal="left" vertical="center" wrapText="1"/>
    </xf>
    <xf numFmtId="0" fontId="29" fillId="0" borderId="43" xfId="0" applyFont="1" applyBorder="1" applyAlignment="1">
      <alignment horizontal="left" vertical="center" wrapText="1"/>
    </xf>
    <xf numFmtId="0" fontId="34" fillId="3" borderId="32" xfId="0" applyFont="1" applyFill="1" applyBorder="1" applyAlignment="1">
      <alignment horizontal="center" vertical="top"/>
    </xf>
    <xf numFmtId="0" fontId="34" fillId="3" borderId="27" xfId="0" applyFont="1" applyFill="1" applyBorder="1" applyAlignment="1">
      <alignment horizontal="center" vertical="top"/>
    </xf>
    <xf numFmtId="0" fontId="34" fillId="3" borderId="43" xfId="0" applyFont="1" applyFill="1" applyBorder="1" applyAlignment="1">
      <alignment horizontal="center" vertical="top"/>
    </xf>
    <xf numFmtId="0" fontId="22" fillId="0" borderId="32" xfId="2" applyFont="1" applyBorder="1" applyAlignment="1">
      <alignment horizontal="center" vertical="center"/>
    </xf>
    <xf numFmtId="0" fontId="22" fillId="0" borderId="27" xfId="2" applyFont="1" applyBorder="1" applyAlignment="1">
      <alignment horizontal="center" vertical="center"/>
    </xf>
    <xf numFmtId="0" fontId="22" fillId="0" borderId="43" xfId="2" applyFont="1" applyBorder="1" applyAlignment="1">
      <alignment horizontal="center" vertical="center"/>
    </xf>
    <xf numFmtId="0" fontId="1" fillId="0" borderId="32" xfId="2" applyFont="1" applyBorder="1" applyAlignment="1">
      <alignment horizontal="center" vertical="center"/>
    </xf>
    <xf numFmtId="0" fontId="1" fillId="0" borderId="27" xfId="2" applyFont="1" applyBorder="1" applyAlignment="1">
      <alignment horizontal="center" vertical="center"/>
    </xf>
    <xf numFmtId="0" fontId="1" fillId="0" borderId="43" xfId="2" applyFont="1" applyBorder="1" applyAlignment="1">
      <alignment horizontal="center" vertical="center"/>
    </xf>
    <xf numFmtId="0" fontId="22" fillId="0" borderId="26" xfId="2" applyFont="1" applyBorder="1" applyAlignment="1">
      <alignment horizontal="center" vertical="center"/>
    </xf>
    <xf numFmtId="0" fontId="22" fillId="0" borderId="28" xfId="2" applyFont="1" applyBorder="1" applyAlignment="1">
      <alignment horizontal="center" vertical="center"/>
    </xf>
    <xf numFmtId="0" fontId="1" fillId="0" borderId="14" xfId="2" applyFont="1" applyBorder="1" applyAlignment="1">
      <alignment horizontal="center" vertical="center"/>
    </xf>
    <xf numFmtId="0" fontId="22" fillId="0" borderId="14" xfId="2" applyFont="1" applyBorder="1" applyAlignment="1">
      <alignment horizontal="center" vertical="center"/>
    </xf>
    <xf numFmtId="0" fontId="1" fillId="0" borderId="29" xfId="2" applyBorder="1" applyAlignment="1">
      <alignment horizontal="center" vertical="center"/>
    </xf>
    <xf numFmtId="0" fontId="1" fillId="0" borderId="30" xfId="2" applyBorder="1" applyAlignment="1">
      <alignment horizontal="center" vertical="center"/>
    </xf>
    <xf numFmtId="0" fontId="2" fillId="0" borderId="26" xfId="2" applyFont="1" applyBorder="1" applyAlignment="1">
      <alignment vertical="center"/>
    </xf>
    <xf numFmtId="0" fontId="1" fillId="0" borderId="26" xfId="2" applyBorder="1" applyAlignment="1">
      <alignment vertical="center"/>
    </xf>
    <xf numFmtId="0" fontId="21" fillId="0" borderId="57" xfId="2" applyFont="1" applyBorder="1" applyAlignment="1">
      <alignment horizontal="center" vertical="center" wrapText="1"/>
    </xf>
    <xf numFmtId="0" fontId="21" fillId="0" borderId="44" xfId="2" applyFont="1" applyBorder="1" applyAlignment="1">
      <alignment horizontal="center" vertical="center" wrapText="1"/>
    </xf>
    <xf numFmtId="0" fontId="21" fillId="0" borderId="45" xfId="2" applyFont="1" applyBorder="1" applyAlignment="1">
      <alignment horizontal="center" vertical="center" wrapText="1"/>
    </xf>
    <xf numFmtId="49" fontId="22" fillId="0" borderId="29" xfId="2" applyNumberFormat="1" applyFont="1" applyBorder="1" applyAlignment="1">
      <alignment horizontal="center" vertical="center"/>
    </xf>
    <xf numFmtId="49" fontId="22" fillId="0" borderId="30" xfId="2" applyNumberFormat="1" applyFont="1" applyBorder="1" applyAlignment="1">
      <alignment horizontal="center" vertical="center"/>
    </xf>
    <xf numFmtId="49" fontId="22" fillId="0" borderId="31" xfId="2" applyNumberFormat="1" applyFont="1" applyBorder="1" applyAlignment="1">
      <alignment horizontal="center" vertical="center"/>
    </xf>
    <xf numFmtId="0" fontId="22" fillId="0" borderId="17" xfId="2" applyFont="1" applyBorder="1" applyAlignment="1">
      <alignment horizontal="center" vertical="center"/>
    </xf>
    <xf numFmtId="49" fontId="22" fillId="0" borderId="10" xfId="2" applyNumberFormat="1" applyFont="1" applyBorder="1" applyAlignment="1">
      <alignment horizontal="center" vertical="center"/>
    </xf>
    <xf numFmtId="49" fontId="22" fillId="0" borderId="11" xfId="2" applyNumberFormat="1" applyFont="1" applyBorder="1" applyAlignment="1">
      <alignment horizontal="center" vertical="center"/>
    </xf>
    <xf numFmtId="49" fontId="22" fillId="0" borderId="12" xfId="2" applyNumberFormat="1" applyFont="1" applyBorder="1" applyAlignment="1">
      <alignment horizontal="center" vertical="center"/>
    </xf>
    <xf numFmtId="49" fontId="36" fillId="0" borderId="14" xfId="0" applyNumberFormat="1" applyFont="1" applyBorder="1" applyAlignment="1">
      <alignment horizontal="center" vertical="top" wrapText="1"/>
    </xf>
    <xf numFmtId="49" fontId="36" fillId="0" borderId="14" xfId="0" applyNumberFormat="1" applyFont="1" applyBorder="1" applyAlignment="1">
      <alignment horizontal="center" vertical="center"/>
    </xf>
    <xf numFmtId="0" fontId="36" fillId="0" borderId="52" xfId="0" applyFont="1" applyBorder="1" applyAlignment="1">
      <alignment horizontal="center" vertical="center" wrapText="1"/>
    </xf>
    <xf numFmtId="0" fontId="36" fillId="0" borderId="58" xfId="0" applyFont="1" applyBorder="1" applyAlignment="1">
      <alignment horizontal="center" vertical="center" wrapText="1"/>
    </xf>
    <xf numFmtId="0" fontId="36" fillId="0" borderId="20" xfId="0" applyFont="1" applyBorder="1" applyAlignment="1">
      <alignment horizontal="center" vertical="center" wrapText="1"/>
    </xf>
    <xf numFmtId="0" fontId="36" fillId="3" borderId="14" xfId="0" applyFont="1" applyFill="1" applyBorder="1" applyAlignment="1">
      <alignment horizontal="center" vertical="center"/>
    </xf>
    <xf numFmtId="0" fontId="36" fillId="0" borderId="14" xfId="0" applyFont="1" applyBorder="1" applyAlignment="1">
      <alignment horizontal="center" vertical="center"/>
    </xf>
    <xf numFmtId="0" fontId="37" fillId="0" borderId="0" xfId="0" applyFont="1" applyBorder="1" applyAlignment="1">
      <alignment horizontal="center" vertical="center"/>
    </xf>
    <xf numFmtId="0" fontId="38" fillId="0" borderId="0" xfId="0" applyFont="1" applyBorder="1" applyAlignment="1">
      <alignment vertical="center"/>
    </xf>
    <xf numFmtId="0" fontId="39" fillId="0" borderId="1" xfId="0" applyFont="1" applyBorder="1" applyAlignment="1">
      <alignment vertical="center"/>
    </xf>
    <xf numFmtId="0" fontId="39" fillId="0" borderId="27" xfId="0" applyFont="1" applyBorder="1" applyAlignment="1">
      <alignment vertical="center"/>
    </xf>
    <xf numFmtId="49" fontId="39" fillId="0" borderId="27" xfId="0" applyNumberFormat="1" applyFont="1" applyBorder="1" applyAlignment="1">
      <alignment horizontal="center" vertical="center"/>
    </xf>
    <xf numFmtId="0" fontId="40" fillId="0" borderId="34" xfId="0" applyFont="1" applyBorder="1" applyAlignment="1">
      <alignment vertical="center"/>
    </xf>
    <xf numFmtId="0" fontId="41" fillId="0" borderId="2" xfId="0" applyFont="1" applyBorder="1" applyAlignment="1">
      <alignment vertical="center"/>
    </xf>
    <xf numFmtId="0" fontId="41" fillId="0" borderId="0" xfId="0" applyFont="1" applyBorder="1" applyAlignment="1">
      <alignment vertical="center"/>
    </xf>
    <xf numFmtId="0" fontId="29" fillId="3" borderId="60" xfId="0" applyFont="1" applyFill="1" applyBorder="1" applyAlignment="1">
      <alignment horizontal="center" vertical="center"/>
    </xf>
  </cellXfs>
  <cellStyles count="4">
    <cellStyle name="Hyperlink 2" xfId="3"/>
    <cellStyle name="Normal" xfId="0" builtinId="0"/>
    <cellStyle name="Normal 2" xfId="2"/>
    <cellStyle name="Normal_PIPETHK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212351</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00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733425</xdr:colOff>
      <xdr:row>3</xdr:row>
      <xdr:rowOff>104775</xdr:rowOff>
    </xdr:to>
    <xdr:pic>
      <xdr:nvPicPr>
        <xdr:cNvPr id="2331" name="Picture 1" descr="G:\MSE\BHEL.BMP"/>
        <xdr:cNvPicPr>
          <a:picLocks noChangeAspect="1" noChangeArrowheads="1"/>
        </xdr:cNvPicPr>
      </xdr:nvPicPr>
      <xdr:blipFill>
        <a:blip xmlns:r="http://schemas.openxmlformats.org/officeDocument/2006/relationships" r:embed="rId1" cstate="print"/>
        <a:srcRect/>
        <a:stretch>
          <a:fillRect/>
        </a:stretch>
      </xdr:blipFill>
      <xdr:spPr bwMode="auto">
        <a:xfrm>
          <a:off x="28575" y="95250"/>
          <a:ext cx="704850" cy="609600"/>
        </a:xfrm>
        <a:prstGeom prst="rect">
          <a:avLst/>
        </a:prstGeom>
        <a:noFill/>
        <a:ln w="9525">
          <a:noFill/>
          <a:miter lim="800000"/>
          <a:headEnd/>
          <a:tailEnd/>
        </a:ln>
      </xdr:spPr>
    </xdr:pic>
    <xdr:clientData/>
  </xdr:twoCellAnchor>
  <xdr:twoCellAnchor>
    <xdr:from>
      <xdr:col>4</xdr:col>
      <xdr:colOff>1114425</xdr:colOff>
      <xdr:row>186</xdr:row>
      <xdr:rowOff>142875</xdr:rowOff>
    </xdr:from>
    <xdr:to>
      <xdr:col>4</xdr:col>
      <xdr:colOff>361950</xdr:colOff>
      <xdr:row>186</xdr:row>
      <xdr:rowOff>142875</xdr:rowOff>
    </xdr:to>
    <xdr:sp macro="" textlink="">
      <xdr:nvSpPr>
        <xdr:cNvPr id="2332" name="Line 2"/>
        <xdr:cNvSpPr>
          <a:spLocks noChangeShapeType="1"/>
        </xdr:cNvSpPr>
      </xdr:nvSpPr>
      <xdr:spPr bwMode="auto">
        <a:xfrm>
          <a:off x="2209800" y="35890200"/>
          <a:ext cx="0" cy="0"/>
        </a:xfrm>
        <a:prstGeom prst="line">
          <a:avLst/>
        </a:prstGeom>
        <a:noFill/>
        <a:ln w="6350">
          <a:solidFill>
            <a:srgbClr val="000000"/>
          </a:solidFill>
          <a:round/>
          <a:headEnd type="none" w="sm" len="med"/>
          <a:tailEnd type="none" w="sm" len="med"/>
        </a:ln>
      </xdr:spPr>
    </xdr:sp>
    <xdr:clientData/>
  </xdr:twoCellAnchor>
  <xdr:twoCellAnchor>
    <xdr:from>
      <xdr:col>8</xdr:col>
      <xdr:colOff>1114425</xdr:colOff>
      <xdr:row>218</xdr:row>
      <xdr:rowOff>0</xdr:rowOff>
    </xdr:from>
    <xdr:to>
      <xdr:col>8</xdr:col>
      <xdr:colOff>361950</xdr:colOff>
      <xdr:row>218</xdr:row>
      <xdr:rowOff>0</xdr:rowOff>
    </xdr:to>
    <xdr:sp macro="" textlink="">
      <xdr:nvSpPr>
        <xdr:cNvPr id="2333" name="Line 3"/>
        <xdr:cNvSpPr>
          <a:spLocks noChangeShapeType="1"/>
        </xdr:cNvSpPr>
      </xdr:nvSpPr>
      <xdr:spPr bwMode="auto">
        <a:xfrm>
          <a:off x="3657600" y="41890950"/>
          <a:ext cx="0" cy="0"/>
        </a:xfrm>
        <a:prstGeom prst="line">
          <a:avLst/>
        </a:prstGeom>
        <a:noFill/>
        <a:ln w="6350">
          <a:solidFill>
            <a:srgbClr val="000000"/>
          </a:solidFill>
          <a:round/>
          <a:headEnd type="none" w="sm" len="med"/>
          <a:tailEnd type="none" w="sm" len="me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145116</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231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1</xdr:row>
      <xdr:rowOff>104775</xdr:rowOff>
    </xdr:from>
    <xdr:to>
      <xdr:col>0</xdr:col>
      <xdr:colOff>733425</xdr:colOff>
      <xdr:row>2</xdr:row>
      <xdr:rowOff>266700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525" y="295275"/>
          <a:ext cx="723900" cy="276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rgb="FFFF0000"/>
  </sheetPr>
  <dimension ref="A1:T34"/>
  <sheetViews>
    <sheetView view="pageBreakPreview" zoomScale="70" zoomScaleNormal="85" zoomScaleSheetLayoutView="70" workbookViewId="0">
      <selection activeCell="V7" sqref="V7"/>
    </sheetView>
  </sheetViews>
  <sheetFormatPr defaultColWidth="8.77734375" defaultRowHeight="15"/>
  <cols>
    <col min="1" max="1" width="8.77734375" style="132" customWidth="1"/>
    <col min="2" max="11" width="4.6640625" style="116" customWidth="1"/>
    <col min="12" max="12" width="10.77734375" style="116" customWidth="1"/>
    <col min="13" max="13" width="10.21875" style="116" customWidth="1"/>
    <col min="14" max="14" width="19.33203125" style="116" customWidth="1"/>
    <col min="15" max="15" width="13" style="116" customWidth="1"/>
    <col min="16" max="16" width="12.44140625" style="116" customWidth="1"/>
    <col min="17" max="17" width="10.44140625" style="384" customWidth="1"/>
    <col min="18" max="18" width="12" style="116" customWidth="1"/>
    <col min="19" max="19" width="15.33203125" style="116" customWidth="1"/>
    <col min="20" max="20" width="15.21875" style="116" customWidth="1"/>
    <col min="21" max="16384" width="8.77734375" style="115"/>
  </cols>
  <sheetData>
    <row r="1" spans="1:20" s="120" customFormat="1" ht="21.75" customHeight="1">
      <c r="A1" s="250"/>
      <c r="B1" s="262" t="s">
        <v>243</v>
      </c>
      <c r="C1" s="263"/>
      <c r="D1" s="263"/>
      <c r="E1" s="263"/>
      <c r="F1" s="263"/>
      <c r="G1" s="263"/>
      <c r="H1" s="263"/>
      <c r="I1" s="263"/>
      <c r="J1" s="263"/>
      <c r="K1" s="263"/>
      <c r="L1" s="263"/>
      <c r="M1" s="234" t="s">
        <v>230</v>
      </c>
      <c r="N1" s="234"/>
      <c r="O1" s="234"/>
      <c r="P1" s="243" t="s">
        <v>310</v>
      </c>
      <c r="Q1" s="244"/>
      <c r="R1" s="244"/>
      <c r="S1" s="244"/>
      <c r="T1" s="245"/>
    </row>
    <row r="2" spans="1:20" s="116" customFormat="1" ht="16.5">
      <c r="A2" s="251"/>
      <c r="B2" s="236" t="s">
        <v>278</v>
      </c>
      <c r="C2" s="236"/>
      <c r="D2" s="236"/>
      <c r="E2" s="236"/>
      <c r="F2" s="236"/>
      <c r="G2" s="236"/>
      <c r="H2" s="236"/>
      <c r="I2" s="236"/>
      <c r="J2" s="236"/>
      <c r="K2" s="236"/>
      <c r="L2" s="237"/>
      <c r="M2" s="238" t="s">
        <v>266</v>
      </c>
      <c r="N2" s="238"/>
      <c r="O2" s="238"/>
      <c r="P2" s="238"/>
      <c r="Q2" s="238"/>
      <c r="R2" s="238"/>
      <c r="S2" s="238"/>
      <c r="T2" s="239"/>
    </row>
    <row r="3" spans="1:20" s="116" customFormat="1" ht="33.75" customHeight="1">
      <c r="A3" s="252"/>
      <c r="B3" s="279"/>
      <c r="C3" s="279"/>
      <c r="D3" s="279"/>
      <c r="E3" s="279"/>
      <c r="F3" s="279"/>
      <c r="G3" s="279"/>
      <c r="H3" s="279"/>
      <c r="I3" s="279"/>
      <c r="J3" s="279"/>
      <c r="K3" s="279"/>
      <c r="L3" s="279"/>
      <c r="M3" s="279"/>
      <c r="N3" s="279"/>
      <c r="O3" s="240" t="s">
        <v>279</v>
      </c>
      <c r="P3" s="241"/>
      <c r="Q3" s="241"/>
      <c r="R3" s="241"/>
      <c r="S3" s="241"/>
      <c r="T3" s="242"/>
    </row>
    <row r="4" spans="1:20" s="118" customFormat="1" ht="87.75" customHeight="1">
      <c r="A4" s="145" t="s">
        <v>232</v>
      </c>
      <c r="B4" s="235" t="s">
        <v>233</v>
      </c>
      <c r="C4" s="235"/>
      <c r="D4" s="235"/>
      <c r="E4" s="235"/>
      <c r="F4" s="235"/>
      <c r="G4" s="235"/>
      <c r="H4" s="235"/>
      <c r="I4" s="235"/>
      <c r="J4" s="235"/>
      <c r="K4" s="235"/>
      <c r="L4" s="235"/>
      <c r="M4" s="140" t="s">
        <v>244</v>
      </c>
      <c r="N4" s="140" t="s">
        <v>245</v>
      </c>
      <c r="O4" s="141" t="s">
        <v>254</v>
      </c>
      <c r="P4" s="142" t="s">
        <v>251</v>
      </c>
      <c r="Q4" s="370" t="s">
        <v>296</v>
      </c>
      <c r="R4" s="231" t="s">
        <v>298</v>
      </c>
      <c r="S4" s="143" t="s">
        <v>257</v>
      </c>
      <c r="T4" s="144" t="s">
        <v>252</v>
      </c>
    </row>
    <row r="5" spans="1:20" s="119" customFormat="1" ht="18" customHeight="1">
      <c r="A5" s="145">
        <v>1</v>
      </c>
      <c r="B5" s="271">
        <v>2</v>
      </c>
      <c r="C5" s="271"/>
      <c r="D5" s="271"/>
      <c r="E5" s="271"/>
      <c r="F5" s="271"/>
      <c r="G5" s="271"/>
      <c r="H5" s="271"/>
      <c r="I5" s="271"/>
      <c r="J5" s="271"/>
      <c r="K5" s="271"/>
      <c r="L5" s="271"/>
      <c r="M5" s="146">
        <v>3</v>
      </c>
      <c r="N5" s="146">
        <v>4</v>
      </c>
      <c r="O5" s="147" t="s">
        <v>246</v>
      </c>
      <c r="P5" s="148" t="s">
        <v>247</v>
      </c>
      <c r="Q5" s="371" t="s">
        <v>248</v>
      </c>
      <c r="R5" s="146">
        <v>8</v>
      </c>
      <c r="S5" s="147" t="s">
        <v>249</v>
      </c>
      <c r="T5" s="158" t="s">
        <v>250</v>
      </c>
    </row>
    <row r="6" spans="1:20" s="117" customFormat="1" ht="106.5" customHeight="1">
      <c r="A6" s="246" t="s">
        <v>239</v>
      </c>
      <c r="B6" s="256" t="s">
        <v>311</v>
      </c>
      <c r="C6" s="257"/>
      <c r="D6" s="257"/>
      <c r="E6" s="257"/>
      <c r="F6" s="257"/>
      <c r="G6" s="257"/>
      <c r="H6" s="257"/>
      <c r="I6" s="257"/>
      <c r="J6" s="257"/>
      <c r="K6" s="257"/>
      <c r="L6" s="258"/>
      <c r="M6" s="288" t="s">
        <v>253</v>
      </c>
      <c r="N6" s="288">
        <v>2</v>
      </c>
      <c r="O6" s="284"/>
      <c r="P6" s="284"/>
      <c r="Q6" s="372" t="s">
        <v>297</v>
      </c>
      <c r="R6" s="284"/>
      <c r="S6" s="284"/>
      <c r="T6" s="286"/>
    </row>
    <row r="7" spans="1:20" s="117" customFormat="1" ht="18" customHeight="1">
      <c r="A7" s="247"/>
      <c r="B7" s="259" t="s">
        <v>267</v>
      </c>
      <c r="C7" s="260"/>
      <c r="D7" s="260"/>
      <c r="E7" s="260"/>
      <c r="F7" s="260"/>
      <c r="G7" s="260"/>
      <c r="H7" s="260"/>
      <c r="I7" s="260"/>
      <c r="J7" s="260"/>
      <c r="K7" s="260"/>
      <c r="L7" s="261"/>
      <c r="M7" s="289"/>
      <c r="N7" s="289"/>
      <c r="O7" s="285"/>
      <c r="P7" s="285"/>
      <c r="Q7" s="373"/>
      <c r="R7" s="285"/>
      <c r="S7" s="285"/>
      <c r="T7" s="287"/>
    </row>
    <row r="8" spans="1:20" s="117" customFormat="1" ht="20.25" customHeight="1">
      <c r="A8" s="246" t="s">
        <v>240</v>
      </c>
      <c r="B8" s="273" t="s">
        <v>256</v>
      </c>
      <c r="C8" s="274"/>
      <c r="D8" s="274"/>
      <c r="E8" s="274"/>
      <c r="F8" s="274"/>
      <c r="G8" s="274"/>
      <c r="H8" s="274"/>
      <c r="I8" s="274"/>
      <c r="J8" s="274"/>
      <c r="K8" s="274"/>
      <c r="L8" s="275"/>
      <c r="M8" s="284"/>
      <c r="N8" s="284"/>
      <c r="O8" s="284"/>
      <c r="P8" s="284"/>
      <c r="Q8" s="373"/>
      <c r="R8" s="284"/>
      <c r="S8" s="284"/>
      <c r="T8" s="286"/>
    </row>
    <row r="9" spans="1:20" s="117" customFormat="1" ht="67.5" customHeight="1">
      <c r="A9" s="247"/>
      <c r="B9" s="264" t="s">
        <v>299</v>
      </c>
      <c r="C9" s="265"/>
      <c r="D9" s="265"/>
      <c r="E9" s="265"/>
      <c r="F9" s="265"/>
      <c r="G9" s="265"/>
      <c r="H9" s="265"/>
      <c r="I9" s="265"/>
      <c r="J9" s="265"/>
      <c r="K9" s="265"/>
      <c r="L9" s="266"/>
      <c r="M9" s="285"/>
      <c r="N9" s="285"/>
      <c r="O9" s="285"/>
      <c r="P9" s="285"/>
      <c r="Q9" s="373"/>
      <c r="R9" s="285"/>
      <c r="S9" s="285"/>
      <c r="T9" s="287"/>
    </row>
    <row r="10" spans="1:20" s="117" customFormat="1" ht="27.75" customHeight="1">
      <c r="A10" s="246" t="s">
        <v>241</v>
      </c>
      <c r="B10" s="254" t="s">
        <v>301</v>
      </c>
      <c r="C10" s="254"/>
      <c r="D10" s="254"/>
      <c r="E10" s="254"/>
      <c r="F10" s="254"/>
      <c r="G10" s="254"/>
      <c r="H10" s="254"/>
      <c r="I10" s="254"/>
      <c r="J10" s="254"/>
      <c r="K10" s="254"/>
      <c r="L10" s="255"/>
      <c r="M10" s="155"/>
      <c r="N10" s="154"/>
      <c r="O10" s="154"/>
      <c r="P10" s="154"/>
      <c r="Q10" s="373"/>
      <c r="R10" s="154"/>
      <c r="S10" s="154"/>
      <c r="T10" s="159"/>
    </row>
    <row r="11" spans="1:20" s="117" customFormat="1" ht="19.5" customHeight="1">
      <c r="A11" s="267"/>
      <c r="B11" s="249" t="s">
        <v>287</v>
      </c>
      <c r="C11" s="253"/>
      <c r="D11" s="253"/>
      <c r="E11" s="253"/>
      <c r="F11" s="253"/>
      <c r="G11" s="253"/>
      <c r="H11" s="253"/>
      <c r="I11" s="253"/>
      <c r="J11" s="253"/>
      <c r="K11" s="253"/>
      <c r="L11" s="253"/>
      <c r="M11" s="149" t="s">
        <v>286</v>
      </c>
      <c r="N11" s="150" t="s">
        <v>268</v>
      </c>
      <c r="O11" s="154"/>
      <c r="P11" s="154"/>
      <c r="Q11" s="373"/>
      <c r="R11" s="154"/>
      <c r="S11" s="154"/>
      <c r="T11" s="159"/>
    </row>
    <row r="12" spans="1:20" s="117" customFormat="1" ht="35.25" customHeight="1">
      <c r="A12" s="267"/>
      <c r="B12" s="249" t="s">
        <v>288</v>
      </c>
      <c r="C12" s="253"/>
      <c r="D12" s="253"/>
      <c r="E12" s="253"/>
      <c r="F12" s="253"/>
      <c r="G12" s="253"/>
      <c r="H12" s="253"/>
      <c r="I12" s="253"/>
      <c r="J12" s="253"/>
      <c r="K12" s="253"/>
      <c r="L12" s="253"/>
      <c r="M12" s="149" t="s">
        <v>286</v>
      </c>
      <c r="N12" s="151" t="s">
        <v>269</v>
      </c>
      <c r="O12" s="154"/>
      <c r="P12" s="154"/>
      <c r="Q12" s="373"/>
      <c r="R12" s="154"/>
      <c r="S12" s="154"/>
      <c r="T12" s="159"/>
    </row>
    <row r="13" spans="1:20" s="117" customFormat="1" ht="21" customHeight="1">
      <c r="A13" s="247"/>
      <c r="B13" s="248" t="s">
        <v>289</v>
      </c>
      <c r="C13" s="248"/>
      <c r="D13" s="248"/>
      <c r="E13" s="248"/>
      <c r="F13" s="248"/>
      <c r="G13" s="248"/>
      <c r="H13" s="248"/>
      <c r="I13" s="248"/>
      <c r="J13" s="248"/>
      <c r="K13" s="248"/>
      <c r="L13" s="249"/>
      <c r="M13" s="149" t="s">
        <v>286</v>
      </c>
      <c r="N13" s="150" t="s">
        <v>270</v>
      </c>
      <c r="O13" s="154"/>
      <c r="P13" s="154"/>
      <c r="Q13" s="373"/>
      <c r="R13" s="154"/>
      <c r="S13" s="154"/>
      <c r="T13" s="159"/>
    </row>
    <row r="14" spans="1:20" s="117" customFormat="1" ht="18.75" customHeight="1">
      <c r="A14" s="197"/>
      <c r="B14" s="237" t="s">
        <v>304</v>
      </c>
      <c r="C14" s="271"/>
      <c r="D14" s="271"/>
      <c r="E14" s="271"/>
      <c r="F14" s="271"/>
      <c r="G14" s="271"/>
      <c r="H14" s="271"/>
      <c r="I14" s="271"/>
      <c r="J14" s="271"/>
      <c r="K14" s="271"/>
      <c r="L14" s="272"/>
      <c r="M14" s="195"/>
      <c r="N14" s="196"/>
      <c r="O14" s="154"/>
      <c r="P14" s="154"/>
      <c r="Q14" s="373"/>
      <c r="R14" s="154"/>
      <c r="S14" s="154"/>
      <c r="T14" s="159"/>
    </row>
    <row r="15" spans="1:20" s="117" customFormat="1" ht="27.75" customHeight="1">
      <c r="A15" s="233" t="s">
        <v>242</v>
      </c>
      <c r="B15" s="268" t="s">
        <v>271</v>
      </c>
      <c r="C15" s="269"/>
      <c r="D15" s="269"/>
      <c r="E15" s="269"/>
      <c r="F15" s="269"/>
      <c r="G15" s="269"/>
      <c r="H15" s="269"/>
      <c r="I15" s="269"/>
      <c r="J15" s="269"/>
      <c r="K15" s="269"/>
      <c r="L15" s="270"/>
      <c r="M15" s="156"/>
      <c r="N15" s="152"/>
      <c r="O15" s="157"/>
      <c r="P15" s="157"/>
      <c r="Q15" s="374"/>
      <c r="R15" s="157"/>
      <c r="S15" s="157"/>
      <c r="T15" s="160"/>
    </row>
    <row r="16" spans="1:20" s="117" customFormat="1" ht="47.25" customHeight="1">
      <c r="A16" s="246" t="s">
        <v>272</v>
      </c>
      <c r="B16" s="280" t="s">
        <v>290</v>
      </c>
      <c r="C16" s="274"/>
      <c r="D16" s="274"/>
      <c r="E16" s="274"/>
      <c r="F16" s="274"/>
      <c r="G16" s="274"/>
      <c r="H16" s="274"/>
      <c r="I16" s="274"/>
      <c r="J16" s="274"/>
      <c r="K16" s="274"/>
      <c r="L16" s="275"/>
      <c r="M16" s="154"/>
      <c r="N16" s="154"/>
      <c r="O16" s="153" t="s">
        <v>291</v>
      </c>
      <c r="P16" s="153" t="s">
        <v>292</v>
      </c>
      <c r="Q16" s="276" t="s">
        <v>293</v>
      </c>
      <c r="R16" s="277"/>
      <c r="S16" s="278"/>
      <c r="T16" s="161" t="s">
        <v>312</v>
      </c>
    </row>
    <row r="17" spans="1:20" s="117" customFormat="1" ht="27.75" customHeight="1" thickBot="1">
      <c r="A17" s="247"/>
      <c r="B17" s="281"/>
      <c r="C17" s="282"/>
      <c r="D17" s="282"/>
      <c r="E17" s="282"/>
      <c r="F17" s="282"/>
      <c r="G17" s="282"/>
      <c r="H17" s="282"/>
      <c r="I17" s="282"/>
      <c r="J17" s="282"/>
      <c r="K17" s="282"/>
      <c r="L17" s="283"/>
      <c r="M17" s="154"/>
      <c r="N17" s="154"/>
      <c r="O17" s="154"/>
      <c r="P17" s="154"/>
      <c r="Q17" s="279"/>
      <c r="R17" s="279"/>
      <c r="S17" s="279"/>
      <c r="T17" s="212"/>
    </row>
    <row r="18" spans="1:20" s="208" customFormat="1" ht="35.25" customHeight="1" thickBot="1">
      <c r="A18" s="232" t="s">
        <v>273</v>
      </c>
      <c r="B18" s="338" t="s">
        <v>274</v>
      </c>
      <c r="C18" s="338"/>
      <c r="D18" s="338"/>
      <c r="E18" s="338"/>
      <c r="F18" s="338"/>
      <c r="G18" s="338"/>
      <c r="H18" s="338"/>
      <c r="I18" s="338"/>
      <c r="J18" s="338"/>
      <c r="K18" s="338"/>
      <c r="L18" s="338"/>
      <c r="M18" s="338"/>
      <c r="N18" s="338"/>
      <c r="O18" s="338"/>
      <c r="P18" s="338"/>
      <c r="Q18" s="338"/>
      <c r="R18" s="338"/>
      <c r="S18" s="339"/>
      <c r="T18" s="385"/>
    </row>
    <row r="19" spans="1:20" s="117" customFormat="1" ht="13.5" customHeight="1">
      <c r="A19" s="198"/>
      <c r="B19" s="294"/>
      <c r="C19" s="295"/>
      <c r="D19" s="295"/>
      <c r="E19" s="295"/>
      <c r="F19" s="295"/>
      <c r="G19" s="295"/>
      <c r="H19" s="295"/>
      <c r="I19" s="295"/>
      <c r="J19" s="295"/>
      <c r="K19" s="295"/>
      <c r="L19" s="295"/>
      <c r="M19" s="295"/>
      <c r="N19" s="295"/>
      <c r="O19" s="295"/>
      <c r="P19" s="295"/>
      <c r="Q19" s="295"/>
      <c r="R19" s="295"/>
      <c r="S19" s="295"/>
      <c r="T19" s="296"/>
    </row>
    <row r="20" spans="1:20" s="117" customFormat="1" ht="85.5" customHeight="1">
      <c r="A20" s="246" t="s">
        <v>280</v>
      </c>
      <c r="B20" s="297" t="s">
        <v>307</v>
      </c>
      <c r="C20" s="298"/>
      <c r="D20" s="298"/>
      <c r="E20" s="298"/>
      <c r="F20" s="298"/>
      <c r="G20" s="298"/>
      <c r="H20" s="298"/>
      <c r="I20" s="298"/>
      <c r="J20" s="298"/>
      <c r="K20" s="298"/>
      <c r="L20" s="299"/>
      <c r="M20" s="140" t="s">
        <v>244</v>
      </c>
      <c r="N20" s="140" t="s">
        <v>245</v>
      </c>
      <c r="O20" s="141" t="s">
        <v>254</v>
      </c>
      <c r="P20" s="142" t="s">
        <v>251</v>
      </c>
      <c r="Q20" s="370" t="s">
        <v>296</v>
      </c>
      <c r="R20" s="231" t="s">
        <v>298</v>
      </c>
      <c r="S20" s="143" t="s">
        <v>257</v>
      </c>
      <c r="T20" s="144" t="s">
        <v>252</v>
      </c>
    </row>
    <row r="21" spans="1:20" s="117" customFormat="1" ht="115.5" customHeight="1">
      <c r="A21" s="247"/>
      <c r="B21" s="291" t="s">
        <v>306</v>
      </c>
      <c r="C21" s="291"/>
      <c r="D21" s="291"/>
      <c r="E21" s="291"/>
      <c r="F21" s="291"/>
      <c r="G21" s="291"/>
      <c r="H21" s="291"/>
      <c r="I21" s="291"/>
      <c r="J21" s="291"/>
      <c r="K21" s="291"/>
      <c r="L21" s="291"/>
      <c r="M21" s="146"/>
      <c r="N21" s="146"/>
      <c r="O21" s="146"/>
      <c r="P21" s="146"/>
      <c r="Q21" s="376"/>
      <c r="R21" s="146"/>
      <c r="S21" s="146"/>
      <c r="T21" s="159"/>
    </row>
    <row r="22" spans="1:20" s="117" customFormat="1" ht="36.75" customHeight="1">
      <c r="A22" s="162" t="s">
        <v>281</v>
      </c>
      <c r="B22" s="292" t="s">
        <v>316</v>
      </c>
      <c r="C22" s="292"/>
      <c r="D22" s="292"/>
      <c r="E22" s="292"/>
      <c r="F22" s="292"/>
      <c r="G22" s="292"/>
      <c r="H22" s="292"/>
      <c r="I22" s="292"/>
      <c r="J22" s="292"/>
      <c r="K22" s="292"/>
      <c r="L22" s="292"/>
      <c r="M22" s="236"/>
      <c r="N22" s="236"/>
      <c r="O22" s="236"/>
      <c r="P22" s="236"/>
      <c r="Q22" s="236"/>
      <c r="R22" s="236"/>
      <c r="S22" s="236"/>
      <c r="T22" s="293"/>
    </row>
    <row r="23" spans="1:20" s="117" customFormat="1" ht="17.25">
      <c r="A23" s="163"/>
      <c r="B23" s="164"/>
      <c r="C23" s="164"/>
      <c r="D23" s="164"/>
      <c r="E23" s="164"/>
      <c r="F23" s="164"/>
      <c r="G23" s="164"/>
      <c r="H23" s="164"/>
      <c r="I23" s="164"/>
      <c r="J23" s="164"/>
      <c r="K23" s="164"/>
      <c r="L23" s="164"/>
      <c r="M23" s="164"/>
      <c r="N23" s="164"/>
      <c r="O23" s="164"/>
      <c r="P23" s="164"/>
      <c r="Q23" s="377"/>
      <c r="R23" s="164"/>
      <c r="S23" s="164"/>
      <c r="T23" s="165"/>
    </row>
    <row r="24" spans="1:20" s="117" customFormat="1" ht="15" customHeight="1">
      <c r="A24" s="163"/>
      <c r="B24" s="290" t="s">
        <v>255</v>
      </c>
      <c r="C24" s="290"/>
      <c r="D24" s="166"/>
      <c r="E24" s="166"/>
      <c r="F24" s="167"/>
      <c r="G24" s="167"/>
      <c r="H24" s="167"/>
      <c r="I24" s="167"/>
      <c r="J24" s="167"/>
      <c r="K24" s="167"/>
      <c r="L24" s="167"/>
      <c r="M24" s="168"/>
      <c r="N24" s="168"/>
      <c r="O24" s="168"/>
      <c r="P24" s="168"/>
      <c r="Q24" s="378"/>
      <c r="R24" s="168"/>
      <c r="S24" s="168"/>
      <c r="T24" s="165"/>
    </row>
    <row r="25" spans="1:20" s="117" customFormat="1" ht="16.5">
      <c r="A25" s="163"/>
      <c r="B25" s="169" t="s">
        <v>282</v>
      </c>
      <c r="C25" s="301" t="s">
        <v>275</v>
      </c>
      <c r="D25" s="301"/>
      <c r="E25" s="301"/>
      <c r="F25" s="301"/>
      <c r="G25" s="301"/>
      <c r="H25" s="301"/>
      <c r="I25" s="301"/>
      <c r="J25" s="301"/>
      <c r="K25" s="301"/>
      <c r="L25" s="301"/>
      <c r="M25" s="301"/>
      <c r="N25" s="301"/>
      <c r="O25" s="301"/>
      <c r="P25" s="301"/>
      <c r="Q25" s="301"/>
      <c r="R25" s="301"/>
      <c r="S25" s="301"/>
      <c r="T25" s="302"/>
    </row>
    <row r="26" spans="1:20" s="117" customFormat="1" ht="16.5">
      <c r="A26" s="163"/>
      <c r="B26" s="169" t="s">
        <v>283</v>
      </c>
      <c r="C26" s="301" t="s">
        <v>276</v>
      </c>
      <c r="D26" s="301"/>
      <c r="E26" s="301"/>
      <c r="F26" s="301"/>
      <c r="G26" s="301"/>
      <c r="H26" s="301"/>
      <c r="I26" s="301"/>
      <c r="J26" s="301"/>
      <c r="K26" s="301"/>
      <c r="L26" s="301"/>
      <c r="M26" s="301"/>
      <c r="N26" s="301"/>
      <c r="O26" s="301"/>
      <c r="P26" s="301"/>
      <c r="Q26" s="301"/>
      <c r="R26" s="301"/>
      <c r="S26" s="301"/>
      <c r="T26" s="302"/>
    </row>
    <row r="27" spans="1:20" s="117" customFormat="1" ht="16.5">
      <c r="A27" s="163"/>
      <c r="B27" s="169" t="s">
        <v>284</v>
      </c>
      <c r="C27" s="301" t="s">
        <v>277</v>
      </c>
      <c r="D27" s="301"/>
      <c r="E27" s="301"/>
      <c r="F27" s="301"/>
      <c r="G27" s="301"/>
      <c r="H27" s="301"/>
      <c r="I27" s="301"/>
      <c r="J27" s="301"/>
      <c r="K27" s="301"/>
      <c r="L27" s="301"/>
      <c r="M27" s="301"/>
      <c r="N27" s="301"/>
      <c r="O27" s="301"/>
      <c r="P27" s="301"/>
      <c r="Q27" s="301"/>
      <c r="R27" s="301"/>
      <c r="S27" s="301"/>
      <c r="T27" s="302"/>
    </row>
    <row r="28" spans="1:20" ht="17.25">
      <c r="A28" s="170"/>
      <c r="B28" s="169" t="s">
        <v>285</v>
      </c>
      <c r="C28" s="303" t="s">
        <v>305</v>
      </c>
      <c r="D28" s="303"/>
      <c r="E28" s="303"/>
      <c r="F28" s="303"/>
      <c r="G28" s="303"/>
      <c r="H28" s="303"/>
      <c r="I28" s="303"/>
      <c r="J28" s="303"/>
      <c r="K28" s="303"/>
      <c r="L28" s="303"/>
      <c r="M28" s="303"/>
      <c r="N28" s="303"/>
      <c r="O28" s="303"/>
      <c r="P28" s="303"/>
      <c r="Q28" s="303"/>
      <c r="R28" s="303"/>
      <c r="S28" s="303"/>
      <c r="T28" s="304"/>
    </row>
    <row r="29" spans="1:20" s="117" customFormat="1" ht="17.25" customHeight="1">
      <c r="A29" s="171"/>
      <c r="B29" s="169" t="s">
        <v>313</v>
      </c>
      <c r="C29" s="290" t="s">
        <v>314</v>
      </c>
      <c r="D29" s="290"/>
      <c r="E29" s="290"/>
      <c r="F29" s="290"/>
      <c r="G29" s="290"/>
      <c r="H29" s="290"/>
      <c r="I29" s="290"/>
      <c r="J29" s="290"/>
      <c r="K29" s="290"/>
      <c r="L29" s="290"/>
      <c r="M29" s="290"/>
      <c r="N29" s="290"/>
      <c r="O29" s="290"/>
      <c r="P29" s="290"/>
      <c r="Q29" s="290"/>
      <c r="R29" s="290"/>
      <c r="S29" s="290"/>
      <c r="T29" s="305"/>
    </row>
    <row r="30" spans="1:20" s="117" customFormat="1" ht="29.25" customHeight="1">
      <c r="A30" s="300" t="s">
        <v>309</v>
      </c>
      <c r="B30" s="282"/>
      <c r="C30" s="282"/>
      <c r="D30" s="282"/>
      <c r="E30" s="282"/>
      <c r="F30" s="282"/>
      <c r="G30" s="282"/>
      <c r="H30" s="282"/>
      <c r="I30" s="282"/>
      <c r="J30" s="282"/>
      <c r="K30" s="282"/>
      <c r="L30" s="282"/>
      <c r="M30" s="172"/>
      <c r="N30" s="173"/>
      <c r="O30" s="174"/>
      <c r="P30" s="175"/>
      <c r="Q30" s="379"/>
      <c r="R30" s="173"/>
      <c r="S30" s="173"/>
      <c r="T30" s="176"/>
    </row>
    <row r="31" spans="1:20" s="117" customFormat="1" ht="20.25" customHeight="1">
      <c r="A31" s="177" t="s">
        <v>234</v>
      </c>
      <c r="B31" s="178"/>
      <c r="C31" s="179"/>
      <c r="D31" s="179"/>
      <c r="E31" s="179"/>
      <c r="F31" s="179"/>
      <c r="G31" s="179"/>
      <c r="H31" s="179"/>
      <c r="I31" s="179"/>
      <c r="J31" s="179"/>
      <c r="K31" s="179"/>
      <c r="L31" s="180"/>
      <c r="M31" s="181"/>
      <c r="N31" s="182"/>
      <c r="O31" s="182"/>
      <c r="P31" s="182"/>
      <c r="Q31" s="380"/>
      <c r="R31" s="181"/>
      <c r="S31" s="182"/>
      <c r="T31" s="183"/>
    </row>
    <row r="32" spans="1:20" s="117" customFormat="1" ht="23.25" customHeight="1">
      <c r="A32" s="184"/>
      <c r="B32" s="178"/>
      <c r="C32" s="178"/>
      <c r="D32" s="178"/>
      <c r="E32" s="179"/>
      <c r="F32" s="179"/>
      <c r="G32" s="178"/>
      <c r="H32" s="185"/>
      <c r="I32" s="178"/>
      <c r="J32" s="178"/>
      <c r="K32" s="178"/>
      <c r="L32" s="180"/>
      <c r="M32" s="181"/>
      <c r="N32" s="182"/>
      <c r="O32" s="186"/>
      <c r="P32" s="187"/>
      <c r="Q32" s="381"/>
      <c r="R32" s="187"/>
      <c r="S32" s="188"/>
      <c r="T32" s="183"/>
    </row>
    <row r="33" spans="1:20" s="117" customFormat="1" ht="28.5" customHeight="1" thickBot="1">
      <c r="A33" s="189" t="s">
        <v>235</v>
      </c>
      <c r="B33" s="190"/>
      <c r="C33" s="190"/>
      <c r="D33" s="190"/>
      <c r="E33" s="190"/>
      <c r="F33" s="190"/>
      <c r="G33" s="190"/>
      <c r="H33" s="191" t="s">
        <v>236</v>
      </c>
      <c r="I33" s="190"/>
      <c r="J33" s="190"/>
      <c r="K33" s="190"/>
      <c r="L33" s="192"/>
      <c r="M33" s="193" t="s">
        <v>237</v>
      </c>
      <c r="N33" s="190"/>
      <c r="O33" s="190"/>
      <c r="P33" s="191" t="s">
        <v>231</v>
      </c>
      <c r="Q33" s="382"/>
      <c r="R33" s="191" t="s">
        <v>238</v>
      </c>
      <c r="S33" s="190"/>
      <c r="T33" s="194"/>
    </row>
    <row r="34" spans="1:20">
      <c r="T34" s="139"/>
    </row>
  </sheetData>
  <mergeCells count="57">
    <mergeCell ref="A30:L30"/>
    <mergeCell ref="C25:T25"/>
    <mergeCell ref="C27:T27"/>
    <mergeCell ref="C26:T26"/>
    <mergeCell ref="C28:T28"/>
    <mergeCell ref="C29:T29"/>
    <mergeCell ref="B24:C24"/>
    <mergeCell ref="B21:L21"/>
    <mergeCell ref="B22:L22"/>
    <mergeCell ref="M22:T22"/>
    <mergeCell ref="B19:T19"/>
    <mergeCell ref="B20:L20"/>
    <mergeCell ref="T6:T7"/>
    <mergeCell ref="M6:M7"/>
    <mergeCell ref="B5:L5"/>
    <mergeCell ref="B3:L3"/>
    <mergeCell ref="O6:O7"/>
    <mergeCell ref="P6:P7"/>
    <mergeCell ref="M3:N3"/>
    <mergeCell ref="R6:R7"/>
    <mergeCell ref="N6:N7"/>
    <mergeCell ref="Q6:Q15"/>
    <mergeCell ref="T8:T9"/>
    <mergeCell ref="Q16:S16"/>
    <mergeCell ref="Q17:S17"/>
    <mergeCell ref="B16:L17"/>
    <mergeCell ref="B18:S18"/>
    <mergeCell ref="S6:S7"/>
    <mergeCell ref="S8:S9"/>
    <mergeCell ref="O8:O9"/>
    <mergeCell ref="P8:P9"/>
    <mergeCell ref="M8:M9"/>
    <mergeCell ref="N8:N9"/>
    <mergeCell ref="R8:R9"/>
    <mergeCell ref="A20:A21"/>
    <mergeCell ref="A16:A17"/>
    <mergeCell ref="B9:L9"/>
    <mergeCell ref="A10:A13"/>
    <mergeCell ref="A8:A9"/>
    <mergeCell ref="B15:L15"/>
    <mergeCell ref="B14:L14"/>
    <mergeCell ref="B8:L8"/>
    <mergeCell ref="A6:A7"/>
    <mergeCell ref="B13:L13"/>
    <mergeCell ref="A1:A3"/>
    <mergeCell ref="B12:L12"/>
    <mergeCell ref="B11:L11"/>
    <mergeCell ref="B10:L10"/>
    <mergeCell ref="B6:L6"/>
    <mergeCell ref="B7:L7"/>
    <mergeCell ref="B1:L1"/>
    <mergeCell ref="M1:O1"/>
    <mergeCell ref="B4:L4"/>
    <mergeCell ref="B2:L2"/>
    <mergeCell ref="M2:T2"/>
    <mergeCell ref="O3:T3"/>
    <mergeCell ref="P1:T1"/>
  </mergeCells>
  <printOptions horizontalCentered="1"/>
  <pageMargins left="0.34" right="0" top="0.196850393700787" bottom="0.196850393700787" header="0" footer="0"/>
  <pageSetup paperSize="9" scale="65" orientation="landscape" blackAndWhite="1" r:id="rId1"/>
  <headerFooter alignWithMargins="0"/>
  <drawing r:id="rId2"/>
</worksheet>
</file>

<file path=xl/worksheets/sheet2.xml><?xml version="1.0" encoding="utf-8"?>
<worksheet xmlns="http://schemas.openxmlformats.org/spreadsheetml/2006/main" xmlns:r="http://schemas.openxmlformats.org/officeDocument/2006/relationships">
  <sheetPr codeName="Sheet2"/>
  <dimension ref="A1:L26"/>
  <sheetViews>
    <sheetView workbookViewId="0">
      <selection activeCell="F4" sqref="F4"/>
    </sheetView>
  </sheetViews>
  <sheetFormatPr defaultColWidth="7.109375" defaultRowHeight="12.75"/>
  <cols>
    <col min="1" max="3" width="5.21875" style="77" customWidth="1"/>
    <col min="4" max="4" width="6.33203125" style="77" customWidth="1"/>
    <col min="5" max="5" width="5.21875" style="77" customWidth="1"/>
    <col min="6" max="6" width="9.33203125" style="77" customWidth="1"/>
    <col min="7" max="7" width="7.88671875" style="77" customWidth="1"/>
    <col min="8" max="8" width="8.109375" style="77" customWidth="1"/>
    <col min="9" max="9" width="8.33203125" style="77" customWidth="1"/>
    <col min="10" max="10" width="9" style="77" customWidth="1"/>
    <col min="11" max="11" width="7" style="77" customWidth="1"/>
    <col min="12" max="16384" width="7.109375" style="77"/>
  </cols>
  <sheetData>
    <row r="1" spans="1:12" ht="16.5">
      <c r="A1" s="75" t="s">
        <v>203</v>
      </c>
      <c r="B1" s="76"/>
      <c r="C1" s="76"/>
      <c r="D1" s="76"/>
      <c r="E1" s="76"/>
      <c r="F1" s="76"/>
      <c r="G1" s="76"/>
      <c r="H1" s="76"/>
      <c r="I1" s="76"/>
      <c r="J1" s="76"/>
    </row>
    <row r="2" spans="1:12" ht="16.5">
      <c r="A2" s="78" t="s">
        <v>204</v>
      </c>
      <c r="B2" s="79"/>
      <c r="C2" s="79"/>
      <c r="D2" s="79"/>
      <c r="E2" s="79"/>
      <c r="F2" s="79"/>
      <c r="G2" s="79"/>
      <c r="H2" s="79"/>
      <c r="I2" s="79"/>
      <c r="J2" s="79"/>
    </row>
    <row r="3" spans="1:12" ht="16.5">
      <c r="A3" s="80" t="s">
        <v>205</v>
      </c>
      <c r="B3" s="79"/>
      <c r="C3" s="79"/>
      <c r="D3" s="79"/>
      <c r="E3" s="79"/>
      <c r="F3" s="79"/>
      <c r="G3" s="79"/>
      <c r="H3" s="79"/>
      <c r="I3" s="79"/>
      <c r="J3" s="79"/>
    </row>
    <row r="4" spans="1:12" ht="14.25">
      <c r="A4" s="81" t="s">
        <v>223</v>
      </c>
      <c r="B4" s="81"/>
      <c r="C4" s="81"/>
      <c r="D4" s="81"/>
      <c r="E4" s="81"/>
      <c r="F4" s="81"/>
      <c r="G4" s="81"/>
      <c r="H4" s="81"/>
      <c r="I4" s="81"/>
      <c r="J4" s="81"/>
    </row>
    <row r="5" spans="1:12" ht="13.5" thickBot="1">
      <c r="A5" s="81"/>
      <c r="B5" s="81"/>
      <c r="C5" s="81"/>
      <c r="D5" s="81"/>
      <c r="E5" s="81"/>
      <c r="F5" s="81"/>
      <c r="G5" s="81"/>
      <c r="H5" s="81"/>
      <c r="I5" s="81"/>
      <c r="J5" s="81"/>
    </row>
    <row r="6" spans="1:12" s="86" customFormat="1" ht="38.25">
      <c r="A6" s="82" t="s">
        <v>206</v>
      </c>
      <c r="B6" s="83" t="s">
        <v>207</v>
      </c>
      <c r="C6" s="83" t="s">
        <v>208</v>
      </c>
      <c r="D6" s="84" t="s">
        <v>209</v>
      </c>
      <c r="E6" s="83" t="s">
        <v>210</v>
      </c>
      <c r="F6" s="83" t="s">
        <v>211</v>
      </c>
      <c r="G6" s="83" t="s">
        <v>212</v>
      </c>
      <c r="H6" s="84" t="s">
        <v>213</v>
      </c>
      <c r="I6" s="84" t="s">
        <v>214</v>
      </c>
      <c r="J6" s="85" t="s">
        <v>215</v>
      </c>
    </row>
    <row r="7" spans="1:12" s="91" customFormat="1" ht="14.25">
      <c r="A7" s="87" t="s">
        <v>216</v>
      </c>
      <c r="B7" s="88" t="s">
        <v>217</v>
      </c>
      <c r="C7" s="88" t="s">
        <v>217</v>
      </c>
      <c r="D7" s="89" t="s">
        <v>218</v>
      </c>
      <c r="E7" s="88" t="s">
        <v>217</v>
      </c>
      <c r="F7" s="88" t="s">
        <v>219</v>
      </c>
      <c r="G7" s="88" t="s">
        <v>220</v>
      </c>
      <c r="H7" s="88" t="s">
        <v>224</v>
      </c>
      <c r="I7" s="89" t="s">
        <v>225</v>
      </c>
      <c r="J7" s="90" t="s">
        <v>226</v>
      </c>
    </row>
    <row r="8" spans="1:12" s="95" customFormat="1" ht="15.75" customHeight="1" thickBot="1">
      <c r="A8" s="92"/>
      <c r="B8" s="93" t="s">
        <v>132</v>
      </c>
      <c r="C8" s="93" t="s">
        <v>18</v>
      </c>
      <c r="D8" s="93" t="s">
        <v>221</v>
      </c>
      <c r="E8" s="93" t="s">
        <v>16</v>
      </c>
      <c r="F8" s="93" t="s">
        <v>43</v>
      </c>
      <c r="G8" s="93" t="s">
        <v>90</v>
      </c>
      <c r="H8" s="93" t="s">
        <v>40</v>
      </c>
      <c r="I8" s="93" t="s">
        <v>222</v>
      </c>
      <c r="J8" s="94" t="s">
        <v>227</v>
      </c>
    </row>
    <row r="9" spans="1:12" s="95" customFormat="1" ht="15.75" customHeight="1">
      <c r="A9" s="96"/>
      <c r="B9" s="97"/>
      <c r="C9" s="97"/>
      <c r="D9" s="97"/>
      <c r="E9" s="97"/>
      <c r="F9" s="97"/>
      <c r="G9" s="97"/>
      <c r="H9" s="97"/>
      <c r="I9" s="97"/>
      <c r="J9" s="98"/>
    </row>
    <row r="10" spans="1:12">
      <c r="A10" s="99">
        <v>200</v>
      </c>
      <c r="B10" s="100">
        <v>219.1</v>
      </c>
      <c r="C10" s="100">
        <v>6.4</v>
      </c>
      <c r="D10" s="100">
        <v>5</v>
      </c>
      <c r="E10" s="100">
        <f t="shared" ref="E10:E20" si="0">+B10-2*C10</f>
        <v>206.29999999999998</v>
      </c>
      <c r="F10" s="101">
        <f t="shared" ref="F10:F20" si="1">+PI()*(B10^2-E10^2)*7850/(4*1000000)+(PI()*E10^2/4/1000)</f>
        <v>66.997512253472664</v>
      </c>
      <c r="G10" s="101">
        <f t="shared" ref="G10:G20" si="2">+(F10*D10^2)/8</f>
        <v>209.36722579210206</v>
      </c>
      <c r="H10" s="101">
        <f t="shared" ref="H10:H20" si="3">+PI()*(B10^4-E10^4)/64/10000</f>
        <v>2420.6686610892884</v>
      </c>
      <c r="I10" s="101">
        <f t="shared" ref="I10:I20" si="4">+H10*2/B10*10</f>
        <v>220.96473401088898</v>
      </c>
      <c r="J10" s="102">
        <f t="shared" ref="J10:J20" si="5">+G10*100/I10</f>
        <v>94.751421184606144</v>
      </c>
      <c r="L10" s="103"/>
    </row>
    <row r="11" spans="1:12">
      <c r="A11" s="99">
        <v>250</v>
      </c>
      <c r="B11" s="100">
        <v>273</v>
      </c>
      <c r="C11" s="100">
        <v>6.4</v>
      </c>
      <c r="D11" s="100">
        <v>5</v>
      </c>
      <c r="E11" s="100">
        <f t="shared" si="0"/>
        <v>260.2</v>
      </c>
      <c r="F11" s="101">
        <f t="shared" si="1"/>
        <v>95.253070407286657</v>
      </c>
      <c r="G11" s="101">
        <f t="shared" si="2"/>
        <v>297.66584502277078</v>
      </c>
      <c r="H11" s="101">
        <f t="shared" si="3"/>
        <v>4765.0833492624342</v>
      </c>
      <c r="I11" s="101">
        <f t="shared" si="4"/>
        <v>349.09035525732122</v>
      </c>
      <c r="J11" s="102">
        <f t="shared" si="5"/>
        <v>85.26899713495537</v>
      </c>
    </row>
    <row r="12" spans="1:12">
      <c r="A12" s="99">
        <v>300</v>
      </c>
      <c r="B12" s="100">
        <v>323.89999999999998</v>
      </c>
      <c r="C12" s="100">
        <v>6.4</v>
      </c>
      <c r="D12" s="100">
        <v>6</v>
      </c>
      <c r="E12" s="100">
        <f t="shared" si="0"/>
        <v>311.09999999999997</v>
      </c>
      <c r="F12" s="101">
        <f t="shared" si="1"/>
        <v>126.12552811765114</v>
      </c>
      <c r="G12" s="101">
        <f t="shared" si="2"/>
        <v>567.56487652943019</v>
      </c>
      <c r="H12" s="101">
        <f t="shared" si="3"/>
        <v>8047.2496934041083</v>
      </c>
      <c r="I12" s="101">
        <f t="shared" si="4"/>
        <v>496.89717155937694</v>
      </c>
      <c r="J12" s="102">
        <f t="shared" si="5"/>
        <v>114.22179658384486</v>
      </c>
    </row>
    <row r="13" spans="1:12">
      <c r="A13" s="99">
        <v>350</v>
      </c>
      <c r="B13" s="100">
        <v>355.6</v>
      </c>
      <c r="C13" s="100">
        <v>6</v>
      </c>
      <c r="D13" s="100">
        <v>8</v>
      </c>
      <c r="E13" s="100">
        <f t="shared" si="0"/>
        <v>343.6</v>
      </c>
      <c r="F13" s="101">
        <f t="shared" si="1"/>
        <v>144.45482844177369</v>
      </c>
      <c r="G13" s="101">
        <f t="shared" si="2"/>
        <v>1155.6386275341895</v>
      </c>
      <c r="H13" s="101">
        <f t="shared" si="3"/>
        <v>10070.552798819212</v>
      </c>
      <c r="I13" s="101">
        <f t="shared" si="4"/>
        <v>566.39779520917944</v>
      </c>
      <c r="J13" s="102">
        <f t="shared" si="5"/>
        <v>204.0330377888202</v>
      </c>
    </row>
    <row r="14" spans="1:12">
      <c r="A14" s="99">
        <v>400</v>
      </c>
      <c r="B14" s="100">
        <v>406.4</v>
      </c>
      <c r="C14" s="100">
        <v>6</v>
      </c>
      <c r="D14" s="100">
        <v>8</v>
      </c>
      <c r="E14" s="100">
        <f t="shared" si="0"/>
        <v>394.4</v>
      </c>
      <c r="F14" s="101">
        <f t="shared" si="1"/>
        <v>181.41654565720066</v>
      </c>
      <c r="G14" s="101">
        <f t="shared" si="2"/>
        <v>1451.3323652576053</v>
      </c>
      <c r="H14" s="101">
        <f t="shared" si="3"/>
        <v>15128.325238442516</v>
      </c>
      <c r="I14" s="101">
        <f t="shared" si="4"/>
        <v>744.50419480524204</v>
      </c>
      <c r="J14" s="102">
        <f t="shared" si="5"/>
        <v>194.93944767326198</v>
      </c>
    </row>
    <row r="15" spans="1:12">
      <c r="A15" s="99">
        <v>450</v>
      </c>
      <c r="B15" s="100">
        <v>457.2</v>
      </c>
      <c r="C15" s="100">
        <v>6</v>
      </c>
      <c r="D15" s="100">
        <v>8</v>
      </c>
      <c r="E15" s="100">
        <f t="shared" si="0"/>
        <v>445.2</v>
      </c>
      <c r="F15" s="101">
        <f t="shared" si="1"/>
        <v>222.43192270540766</v>
      </c>
      <c r="G15" s="101">
        <f t="shared" si="2"/>
        <v>1779.4553816432613</v>
      </c>
      <c r="H15" s="101">
        <f t="shared" si="3"/>
        <v>21646.874535406405</v>
      </c>
      <c r="I15" s="101">
        <f t="shared" si="4"/>
        <v>946.93239437473335</v>
      </c>
      <c r="J15" s="102">
        <f t="shared" si="5"/>
        <v>187.91789067668861</v>
      </c>
    </row>
    <row r="16" spans="1:12">
      <c r="A16" s="99">
        <v>500</v>
      </c>
      <c r="B16" s="100">
        <v>508</v>
      </c>
      <c r="C16" s="100">
        <v>6</v>
      </c>
      <c r="D16" s="100">
        <v>10.5</v>
      </c>
      <c r="E16" s="100">
        <f t="shared" si="0"/>
        <v>496</v>
      </c>
      <c r="F16" s="101">
        <f t="shared" si="1"/>
        <v>267.5009595863944</v>
      </c>
      <c r="G16" s="101">
        <f t="shared" si="2"/>
        <v>3686.497599299998</v>
      </c>
      <c r="H16" s="101">
        <f t="shared" si="3"/>
        <v>29811.534017265545</v>
      </c>
      <c r="I16" s="101">
        <f t="shared" si="4"/>
        <v>1173.6824416246277</v>
      </c>
      <c r="J16" s="102">
        <f t="shared" si="5"/>
        <v>314.09668139851328</v>
      </c>
    </row>
    <row r="17" spans="1:10">
      <c r="A17" s="99">
        <v>550</v>
      </c>
      <c r="B17" s="100">
        <v>558.79999999999995</v>
      </c>
      <c r="C17" s="100">
        <v>6</v>
      </c>
      <c r="D17" s="100">
        <v>10.5</v>
      </c>
      <c r="E17" s="100">
        <f t="shared" si="0"/>
        <v>546.79999999999995</v>
      </c>
      <c r="F17" s="101">
        <f t="shared" si="1"/>
        <v>316.62365630016131</v>
      </c>
      <c r="G17" s="101">
        <f t="shared" si="2"/>
        <v>4363.4697633865981</v>
      </c>
      <c r="H17" s="101">
        <f t="shared" si="3"/>
        <v>39807.637011574749</v>
      </c>
      <c r="I17" s="101">
        <f t="shared" si="4"/>
        <v>1424.7543669139141</v>
      </c>
      <c r="J17" s="102">
        <f t="shared" si="5"/>
        <v>306.26119594481975</v>
      </c>
    </row>
    <row r="18" spans="1:10">
      <c r="A18" s="99">
        <v>600</v>
      </c>
      <c r="B18" s="100">
        <v>610</v>
      </c>
      <c r="C18" s="100">
        <v>8</v>
      </c>
      <c r="D18" s="100">
        <v>10.5</v>
      </c>
      <c r="E18" s="100">
        <f t="shared" si="0"/>
        <v>594</v>
      </c>
      <c r="F18" s="101">
        <f t="shared" si="1"/>
        <v>395.88654160505638</v>
      </c>
      <c r="G18" s="101">
        <f t="shared" si="2"/>
        <v>5455.8114014946832</v>
      </c>
      <c r="H18" s="101">
        <f t="shared" si="3"/>
        <v>68551.353718875383</v>
      </c>
      <c r="I18" s="101">
        <f t="shared" si="4"/>
        <v>2247.5853678319795</v>
      </c>
      <c r="J18" s="102">
        <f t="shared" si="5"/>
        <v>242.74100906598079</v>
      </c>
    </row>
    <row r="19" spans="1:10">
      <c r="A19" s="99">
        <v>700</v>
      </c>
      <c r="B19" s="100">
        <v>711.2</v>
      </c>
      <c r="C19" s="100">
        <v>6</v>
      </c>
      <c r="D19" s="100">
        <v>12</v>
      </c>
      <c r="E19" s="100">
        <f t="shared" si="0"/>
        <v>699.2</v>
      </c>
      <c r="F19" s="101">
        <f t="shared" si="1"/>
        <v>488.31370543814177</v>
      </c>
      <c r="G19" s="101">
        <f t="shared" si="2"/>
        <v>8789.6466978865519</v>
      </c>
      <c r="H19" s="101">
        <f t="shared" si="3"/>
        <v>82637.940344749179</v>
      </c>
      <c r="I19" s="101">
        <f t="shared" si="4"/>
        <v>2323.9015844980081</v>
      </c>
      <c r="J19" s="102">
        <f t="shared" si="5"/>
        <v>378.22800916008782</v>
      </c>
    </row>
    <row r="20" spans="1:10" ht="13.5" thickBot="1">
      <c r="A20" s="104">
        <v>800</v>
      </c>
      <c r="B20" s="105">
        <v>813</v>
      </c>
      <c r="C20" s="105">
        <v>10</v>
      </c>
      <c r="D20" s="105">
        <v>12</v>
      </c>
      <c r="E20" s="105">
        <f t="shared" si="0"/>
        <v>793</v>
      </c>
      <c r="F20" s="106">
        <f t="shared" si="1"/>
        <v>691.92871336968142</v>
      </c>
      <c r="G20" s="106">
        <f t="shared" si="2"/>
        <v>12454.716840654266</v>
      </c>
      <c r="H20" s="106">
        <f t="shared" si="3"/>
        <v>203363.90317963171</v>
      </c>
      <c r="I20" s="106">
        <f t="shared" si="4"/>
        <v>5002.8020462394024</v>
      </c>
      <c r="J20" s="107">
        <f t="shared" si="5"/>
        <v>248.9548202295243</v>
      </c>
    </row>
    <row r="21" spans="1:10">
      <c r="E21" s="108"/>
      <c r="F21" s="109"/>
      <c r="G21" s="109"/>
      <c r="H21" s="109"/>
      <c r="I21" s="109"/>
      <c r="J21" s="109"/>
    </row>
    <row r="22" spans="1:10" ht="52.5">
      <c r="A22" s="110" t="s">
        <v>228</v>
      </c>
      <c r="B22" s="110"/>
      <c r="C22" s="110"/>
      <c r="D22" s="110"/>
      <c r="E22" s="111"/>
      <c r="F22" s="112"/>
      <c r="G22" s="112"/>
      <c r="H22" s="112"/>
      <c r="I22" s="112"/>
      <c r="J22" s="112"/>
    </row>
    <row r="24" spans="1:10">
      <c r="A24" s="113"/>
    </row>
    <row r="26" spans="1:10">
      <c r="D26" s="114"/>
    </row>
  </sheetData>
  <phoneticPr fontId="8" type="noConversion"/>
  <printOptions gridLines="1" gridLinesSet="0"/>
  <pageMargins left="0.75" right="0.39" top="1" bottom="1" header="0.5" footer="0.5"/>
  <pageSetup paperSize="9" orientation="portrait" r:id="rId1"/>
  <headerFooter alignWithMargins="0">
    <oddFooter>&amp;Lg:\mse\talch\vish\&amp;F&amp;RPage &amp;P</oddFooter>
  </headerFooter>
</worksheet>
</file>

<file path=xl/worksheets/sheet3.xml><?xml version="1.0" encoding="utf-8"?>
<worksheet xmlns="http://schemas.openxmlformats.org/spreadsheetml/2006/main" xmlns:r="http://schemas.openxmlformats.org/officeDocument/2006/relationships">
  <sheetPr codeName="Sheet3"/>
  <dimension ref="A1:BL745"/>
  <sheetViews>
    <sheetView topLeftCell="A2" workbookViewId="0">
      <selection activeCell="E10" sqref="E10"/>
    </sheetView>
  </sheetViews>
  <sheetFormatPr defaultRowHeight="15"/>
  <cols>
    <col min="2" max="17" width="4.21875" customWidth="1"/>
  </cols>
  <sheetData>
    <row r="1" spans="1:64" ht="15.95" customHeight="1" thickBot="1">
      <c r="A1" s="320"/>
      <c r="B1" s="323" t="s">
        <v>0</v>
      </c>
      <c r="C1" s="324"/>
      <c r="D1" s="324"/>
      <c r="E1" s="324"/>
      <c r="F1" s="324"/>
      <c r="G1" s="324"/>
      <c r="H1" s="324"/>
      <c r="I1" s="324"/>
      <c r="J1" s="308" t="s">
        <v>1</v>
      </c>
      <c r="K1" s="309"/>
      <c r="L1" s="309"/>
      <c r="M1" s="309"/>
      <c r="N1" s="309"/>
      <c r="O1" s="309"/>
      <c r="P1" s="309"/>
      <c r="Q1" s="310"/>
    </row>
    <row r="2" spans="1:64" ht="15.95" customHeight="1" thickTop="1" thickBot="1">
      <c r="A2" s="321"/>
      <c r="B2" s="325" t="s">
        <v>229</v>
      </c>
      <c r="C2" s="314"/>
      <c r="D2" s="314"/>
      <c r="E2" s="314"/>
      <c r="F2" s="314"/>
      <c r="G2" s="314"/>
      <c r="H2" s="314"/>
      <c r="I2" s="314"/>
      <c r="J2" s="308" t="s">
        <v>63</v>
      </c>
      <c r="K2" s="309"/>
      <c r="L2" s="309"/>
      <c r="M2" s="309"/>
      <c r="N2" s="309"/>
      <c r="O2" s="309"/>
      <c r="P2" s="309"/>
      <c r="Q2" s="310"/>
    </row>
    <row r="3" spans="1:64" ht="15.95" customHeight="1" thickTop="1" thickBot="1">
      <c r="A3" s="321"/>
      <c r="B3" s="325" t="s">
        <v>2</v>
      </c>
      <c r="C3" s="314"/>
      <c r="D3" s="314"/>
      <c r="E3" s="314"/>
      <c r="F3" s="314"/>
      <c r="G3" s="314"/>
      <c r="H3" s="314"/>
      <c r="I3" s="314"/>
      <c r="J3" s="308" t="s">
        <v>64</v>
      </c>
      <c r="K3" s="309"/>
      <c r="L3" s="309"/>
      <c r="M3" s="309"/>
      <c r="N3" s="309"/>
      <c r="O3" s="309"/>
      <c r="P3" s="309"/>
      <c r="Q3" s="310"/>
    </row>
    <row r="4" spans="1:64" ht="15.95" customHeight="1" thickTop="1" thickBot="1">
      <c r="A4" s="322"/>
      <c r="B4" s="326" t="s">
        <v>3</v>
      </c>
      <c r="C4" s="327"/>
      <c r="D4" s="327"/>
      <c r="E4" s="327"/>
      <c r="F4" s="327"/>
      <c r="G4" s="327"/>
      <c r="H4" s="327"/>
      <c r="I4" s="328"/>
      <c r="J4" s="308" t="s">
        <v>172</v>
      </c>
      <c r="K4" s="309"/>
      <c r="L4" s="309"/>
      <c r="M4" s="309"/>
      <c r="N4" s="309"/>
      <c r="O4" s="309"/>
      <c r="P4" s="309"/>
      <c r="Q4" s="310"/>
    </row>
    <row r="5" spans="1:64" ht="15.95" customHeight="1">
      <c r="A5" s="48"/>
      <c r="B5" s="28"/>
      <c r="C5" s="29"/>
      <c r="D5" s="29"/>
      <c r="E5" s="29"/>
      <c r="F5" s="29"/>
      <c r="G5" s="29"/>
      <c r="H5" s="29"/>
      <c r="I5" s="29"/>
      <c r="J5" s="30"/>
      <c r="K5" s="29"/>
      <c r="L5" s="29"/>
      <c r="M5" s="29"/>
      <c r="N5" s="29"/>
      <c r="O5" s="29"/>
      <c r="P5" s="29"/>
      <c r="Q5" s="50"/>
    </row>
    <row r="6" spans="1:64" ht="15.95" customHeight="1">
      <c r="A6" s="48"/>
      <c r="B6" s="28"/>
      <c r="C6" s="29"/>
      <c r="D6" s="29"/>
      <c r="E6" s="29"/>
      <c r="F6" s="29"/>
      <c r="G6" s="29"/>
      <c r="H6" s="29"/>
      <c r="I6" s="29"/>
      <c r="J6" s="30"/>
      <c r="K6" s="29"/>
      <c r="L6" s="29"/>
      <c r="M6" s="29"/>
      <c r="N6" s="29"/>
      <c r="O6" s="29"/>
      <c r="P6" s="29"/>
      <c r="Q6" s="50"/>
    </row>
    <row r="7" spans="1:64">
      <c r="A7" s="57"/>
      <c r="B7" s="7"/>
      <c r="C7" s="7"/>
      <c r="D7" s="7"/>
      <c r="E7" s="7"/>
      <c r="F7" s="7"/>
      <c r="G7" s="7"/>
      <c r="H7" s="7"/>
      <c r="I7" s="8"/>
      <c r="J7" s="8"/>
      <c r="K7" s="8"/>
      <c r="L7" s="8"/>
      <c r="M7" s="8"/>
      <c r="N7" s="8"/>
      <c r="O7" s="8"/>
      <c r="P7" s="8"/>
      <c r="Q7" s="45"/>
      <c r="R7" s="3"/>
      <c r="S7" s="3"/>
      <c r="T7" s="3"/>
      <c r="U7" s="3"/>
      <c r="V7" s="3"/>
      <c r="W7" s="3"/>
      <c r="X7" s="3"/>
      <c r="Y7" s="3"/>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row>
    <row r="8" spans="1:64">
      <c r="A8" s="46"/>
      <c r="B8" s="7"/>
      <c r="C8" s="7"/>
      <c r="D8" s="7"/>
      <c r="E8" s="7"/>
      <c r="F8" s="7"/>
      <c r="G8" s="7"/>
      <c r="H8" s="7"/>
      <c r="I8" s="8"/>
      <c r="J8" s="8"/>
      <c r="K8" s="8"/>
      <c r="L8" s="8"/>
      <c r="M8" s="8"/>
      <c r="N8" s="8"/>
      <c r="O8" s="8"/>
      <c r="P8" s="8"/>
      <c r="Q8" s="45"/>
      <c r="R8" s="3"/>
      <c r="S8" s="3"/>
      <c r="T8" s="3"/>
      <c r="U8" s="3"/>
      <c r="V8" s="3"/>
      <c r="W8" s="3"/>
      <c r="X8" s="3"/>
      <c r="Y8" s="3"/>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row>
    <row r="9" spans="1:64">
      <c r="A9" s="58"/>
      <c r="B9" s="11"/>
      <c r="C9" s="11"/>
      <c r="D9" s="11"/>
      <c r="E9" s="12"/>
      <c r="F9" s="11"/>
      <c r="G9" s="11"/>
      <c r="H9" s="11"/>
      <c r="I9" s="8"/>
      <c r="J9" s="8"/>
      <c r="K9" s="8"/>
      <c r="L9" s="8"/>
      <c r="M9" s="8"/>
      <c r="N9" s="8"/>
      <c r="O9" s="8"/>
      <c r="P9" s="13"/>
      <c r="Q9" s="45"/>
      <c r="R9" s="3"/>
      <c r="S9" s="3"/>
      <c r="T9" s="3"/>
      <c r="U9" s="3"/>
      <c r="V9" s="3"/>
      <c r="W9" s="2"/>
      <c r="X9" s="3"/>
      <c r="Y9" s="3"/>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row>
    <row r="10" spans="1:64">
      <c r="A10" s="58"/>
      <c r="B10" s="11"/>
      <c r="C10" s="11"/>
      <c r="D10" s="11"/>
      <c r="E10" s="12"/>
      <c r="F10" s="11"/>
      <c r="G10" s="11"/>
      <c r="H10" s="11"/>
      <c r="I10" s="8"/>
      <c r="J10" s="8"/>
      <c r="K10" s="8"/>
      <c r="L10" s="8"/>
      <c r="M10" s="8"/>
      <c r="N10" s="8"/>
      <c r="O10" s="8"/>
      <c r="P10" s="13"/>
      <c r="Q10" s="45"/>
      <c r="R10" s="3"/>
      <c r="S10" s="3"/>
      <c r="T10" s="3"/>
      <c r="U10" s="3"/>
      <c r="V10" s="3"/>
      <c r="W10" s="3"/>
      <c r="X10" s="3"/>
      <c r="Y10" s="3"/>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row>
    <row r="11" spans="1:64">
      <c r="A11" s="44"/>
      <c r="B11" s="14"/>
      <c r="C11" s="14"/>
      <c r="D11" s="14"/>
      <c r="E11" s="14"/>
      <c r="F11" s="14"/>
      <c r="G11" s="14"/>
      <c r="H11" s="14"/>
      <c r="I11" s="8"/>
      <c r="J11" s="8"/>
      <c r="K11" s="8"/>
      <c r="L11" s="8"/>
      <c r="M11" s="8"/>
      <c r="N11" s="8"/>
      <c r="O11" s="8"/>
      <c r="P11" s="8"/>
      <c r="Q11" s="45"/>
      <c r="R11" s="3"/>
      <c r="S11" s="3"/>
      <c r="T11" s="3"/>
      <c r="U11" s="3"/>
      <c r="V11" s="3"/>
      <c r="W11" s="3"/>
      <c r="X11" s="3"/>
      <c r="Y11" s="3"/>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row>
    <row r="12" spans="1:64">
      <c r="A12" s="44" t="s">
        <v>4</v>
      </c>
      <c r="B12" s="14"/>
      <c r="C12" s="14"/>
      <c r="D12" s="14"/>
      <c r="E12" s="14"/>
      <c r="F12" s="14"/>
      <c r="G12" s="14"/>
      <c r="H12" s="14"/>
      <c r="I12" s="8"/>
      <c r="J12" s="8"/>
      <c r="K12" s="8"/>
      <c r="L12" s="8"/>
      <c r="M12" s="8"/>
      <c r="N12" s="8"/>
      <c r="O12" s="8"/>
      <c r="P12" s="8"/>
      <c r="Q12" s="45"/>
      <c r="R12" s="3"/>
      <c r="S12" s="3"/>
      <c r="T12" s="3"/>
      <c r="U12" s="3"/>
      <c r="V12" s="3"/>
      <c r="W12" s="3"/>
      <c r="X12" s="3"/>
      <c r="Y12" s="3"/>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row>
    <row r="13" spans="1:64">
      <c r="A13" s="46"/>
      <c r="B13" s="7"/>
      <c r="C13" s="7"/>
      <c r="D13" s="7"/>
      <c r="E13" s="7"/>
      <c r="F13" s="7"/>
      <c r="G13" s="7"/>
      <c r="H13" s="7"/>
      <c r="I13" s="8"/>
      <c r="J13" s="8"/>
      <c r="K13" s="8"/>
      <c r="L13" s="8"/>
      <c r="M13" s="8"/>
      <c r="N13" s="8"/>
      <c r="O13" s="8"/>
      <c r="P13" s="8"/>
      <c r="Q13" s="45"/>
      <c r="R13" s="3"/>
      <c r="S13" s="3"/>
      <c r="T13" s="3"/>
      <c r="U13" s="3"/>
      <c r="V13" s="3"/>
      <c r="W13" s="3"/>
      <c r="X13" s="3"/>
      <c r="Y13" s="3"/>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c r="A14" s="46" t="s">
        <v>5</v>
      </c>
      <c r="B14" s="7"/>
      <c r="C14" s="7"/>
      <c r="D14" s="7"/>
      <c r="E14" s="7"/>
      <c r="F14" s="7"/>
      <c r="G14" s="7"/>
      <c r="H14" s="7"/>
      <c r="I14" s="8"/>
      <c r="J14" s="8"/>
      <c r="K14" s="8"/>
      <c r="L14" s="8"/>
      <c r="M14" s="8"/>
      <c r="N14" s="8"/>
      <c r="O14" s="8"/>
      <c r="P14" s="8"/>
      <c r="Q14" s="45"/>
      <c r="R14" s="3"/>
      <c r="S14" s="3"/>
      <c r="T14" s="3"/>
      <c r="U14" s="3"/>
      <c r="V14" s="3"/>
      <c r="W14" s="3"/>
      <c r="X14" s="3"/>
      <c r="Y14" s="3"/>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row>
    <row r="15" spans="1:64">
      <c r="A15" s="46"/>
      <c r="B15" s="7"/>
      <c r="C15" s="7"/>
      <c r="D15" s="7"/>
      <c r="E15" s="7"/>
      <c r="F15" s="7"/>
      <c r="G15" s="7"/>
      <c r="H15" s="7"/>
      <c r="I15" s="8"/>
      <c r="J15" s="8"/>
      <c r="K15" s="8"/>
      <c r="L15" s="8"/>
      <c r="M15" s="8"/>
      <c r="N15" s="8"/>
      <c r="O15" s="8"/>
      <c r="P15" s="8"/>
      <c r="Q15" s="45"/>
      <c r="R15" s="3"/>
      <c r="S15" s="3"/>
      <c r="T15" s="3"/>
      <c r="U15" s="3"/>
      <c r="V15" s="3"/>
      <c r="W15" s="3"/>
      <c r="X15" s="3"/>
      <c r="Y15" s="3"/>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row>
    <row r="16" spans="1:64">
      <c r="A16" s="46" t="s">
        <v>6</v>
      </c>
      <c r="B16" s="7"/>
      <c r="C16" s="7"/>
      <c r="D16" s="15" t="s">
        <v>7</v>
      </c>
      <c r="E16" s="7" t="s">
        <v>8</v>
      </c>
      <c r="F16" s="8"/>
      <c r="G16" s="8"/>
      <c r="H16" s="8"/>
      <c r="I16" s="8"/>
      <c r="J16" s="8"/>
      <c r="K16" s="8"/>
      <c r="L16" s="8"/>
      <c r="M16" s="8"/>
      <c r="N16" s="13"/>
      <c r="O16" s="13"/>
      <c r="P16" s="13"/>
      <c r="Q16" s="59"/>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row>
    <row r="17" spans="1:64">
      <c r="A17" s="46" t="s">
        <v>9</v>
      </c>
      <c r="B17" s="7"/>
      <c r="C17" s="7"/>
      <c r="D17" s="15" t="s">
        <v>7</v>
      </c>
      <c r="E17" s="7">
        <v>4100</v>
      </c>
      <c r="F17" s="7" t="s">
        <v>87</v>
      </c>
      <c r="G17" s="8"/>
      <c r="H17" s="8"/>
      <c r="I17" s="8"/>
      <c r="J17" s="8"/>
      <c r="K17" s="8"/>
      <c r="L17" s="8"/>
      <c r="M17" s="8"/>
      <c r="N17" s="13"/>
      <c r="O17" s="13"/>
      <c r="P17" s="13"/>
      <c r="Q17" s="59"/>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row>
    <row r="18" spans="1:64">
      <c r="A18" s="46" t="s">
        <v>10</v>
      </c>
      <c r="B18" s="7"/>
      <c r="C18" s="7"/>
      <c r="D18" s="15" t="s">
        <v>7</v>
      </c>
      <c r="E18" s="7">
        <v>2500</v>
      </c>
      <c r="F18" s="7" t="s">
        <v>87</v>
      </c>
      <c r="G18" s="8"/>
      <c r="H18" s="8"/>
      <c r="I18" s="8"/>
      <c r="J18" s="8"/>
      <c r="K18" s="8"/>
      <c r="L18" s="8"/>
      <c r="M18" s="8"/>
      <c r="N18" s="13"/>
      <c r="O18" s="13"/>
      <c r="P18" s="13"/>
      <c r="Q18" s="59"/>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row>
    <row r="19" spans="1:64">
      <c r="A19" s="46" t="s">
        <v>11</v>
      </c>
      <c r="B19" s="7"/>
      <c r="C19" s="7"/>
      <c r="D19" s="15" t="s">
        <v>7</v>
      </c>
      <c r="E19" s="7">
        <v>1518</v>
      </c>
      <c r="F19" s="7" t="s">
        <v>81</v>
      </c>
      <c r="G19" s="8"/>
      <c r="H19" s="8"/>
      <c r="I19" s="8"/>
      <c r="J19" s="8"/>
      <c r="K19" s="8"/>
      <c r="L19" s="8"/>
      <c r="M19" s="8"/>
      <c r="N19" s="13"/>
      <c r="O19" s="13"/>
      <c r="P19" s="13"/>
      <c r="Q19" s="59"/>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row>
    <row r="20" spans="1:64">
      <c r="A20" s="46" t="s">
        <v>12</v>
      </c>
      <c r="B20" s="7"/>
      <c r="C20" s="7"/>
      <c r="D20" s="15" t="s">
        <v>7</v>
      </c>
      <c r="E20" s="7">
        <v>4</v>
      </c>
      <c r="F20" s="7" t="s">
        <v>83</v>
      </c>
      <c r="G20" s="8"/>
      <c r="H20" s="8"/>
      <c r="I20" s="8"/>
      <c r="J20" s="8"/>
      <c r="K20" s="8"/>
      <c r="L20" s="8"/>
      <c r="M20" s="8"/>
      <c r="N20" s="13"/>
      <c r="O20" s="13"/>
      <c r="P20" s="13"/>
      <c r="Q20" s="59"/>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row>
    <row r="21" spans="1:64">
      <c r="A21" s="46"/>
      <c r="B21" s="7"/>
      <c r="C21" s="7"/>
      <c r="D21" s="16" t="s">
        <v>84</v>
      </c>
      <c r="E21" s="7">
        <v>0.1</v>
      </c>
      <c r="F21" s="7" t="s">
        <v>82</v>
      </c>
      <c r="G21" s="8"/>
      <c r="H21" s="8"/>
      <c r="I21" s="8"/>
      <c r="J21" s="8"/>
      <c r="K21" s="8"/>
      <c r="L21" s="8"/>
      <c r="M21" s="8"/>
      <c r="N21" s="13"/>
      <c r="O21" s="13"/>
      <c r="P21" s="13"/>
      <c r="Q21" s="59"/>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row>
    <row r="22" spans="1:64">
      <c r="A22" s="60"/>
      <c r="B22" s="318" t="s">
        <v>13</v>
      </c>
      <c r="C22" s="7"/>
      <c r="D22" s="319" t="s">
        <v>7</v>
      </c>
      <c r="E22" s="5" t="s">
        <v>14</v>
      </c>
      <c r="F22" s="8"/>
      <c r="G22" s="8"/>
      <c r="H22" s="8"/>
      <c r="I22" s="8"/>
      <c r="J22" s="8"/>
      <c r="K22" s="8"/>
      <c r="L22" s="8"/>
      <c r="M22" s="8"/>
      <c r="N22" s="13"/>
      <c r="O22" s="13"/>
      <c r="P22" s="13"/>
      <c r="Q22" s="59"/>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row>
    <row r="23" spans="1:64">
      <c r="A23" s="60"/>
      <c r="B23" s="318"/>
      <c r="C23" s="7"/>
      <c r="D23" s="318"/>
      <c r="E23" s="7" t="s">
        <v>15</v>
      </c>
      <c r="F23" s="8"/>
      <c r="G23" s="8"/>
      <c r="H23" s="8"/>
      <c r="I23" s="8"/>
      <c r="J23" s="8"/>
      <c r="K23" s="8"/>
      <c r="L23" s="8"/>
      <c r="M23" s="8"/>
      <c r="N23" s="13"/>
      <c r="O23" s="13"/>
      <c r="P23" s="13"/>
      <c r="Q23" s="59"/>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row>
    <row r="24" spans="1:64">
      <c r="A24" s="60"/>
      <c r="B24" s="7" t="s">
        <v>16</v>
      </c>
      <c r="C24" s="7"/>
      <c r="D24" s="15" t="s">
        <v>7</v>
      </c>
      <c r="E24" s="7" t="s">
        <v>17</v>
      </c>
      <c r="F24" s="8"/>
      <c r="G24" s="8"/>
      <c r="H24" s="8"/>
      <c r="I24" s="8"/>
      <c r="J24" s="8"/>
      <c r="K24" s="8"/>
      <c r="L24" s="8"/>
      <c r="M24" s="8"/>
      <c r="N24" s="13"/>
      <c r="O24" s="13"/>
      <c r="P24" s="13"/>
      <c r="Q24" s="59"/>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row>
    <row r="25" spans="1:64">
      <c r="A25" s="60"/>
      <c r="B25" s="7" t="s">
        <v>18</v>
      </c>
      <c r="C25" s="7"/>
      <c r="D25" s="15" t="s">
        <v>7</v>
      </c>
      <c r="E25" s="7" t="s">
        <v>19</v>
      </c>
      <c r="F25" s="8"/>
      <c r="G25" s="8"/>
      <c r="H25" s="8"/>
      <c r="I25" s="8"/>
      <c r="J25" s="8"/>
      <c r="K25" s="8"/>
      <c r="L25" s="8"/>
      <c r="M25" s="8"/>
      <c r="N25" s="13"/>
      <c r="O25" s="13"/>
      <c r="P25" s="13"/>
      <c r="Q25" s="59"/>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row>
    <row r="26" spans="1:64">
      <c r="A26" s="60"/>
      <c r="B26" s="7" t="s">
        <v>20</v>
      </c>
      <c r="C26" s="7"/>
      <c r="D26" s="15" t="s">
        <v>7</v>
      </c>
      <c r="E26" s="7" t="s">
        <v>21</v>
      </c>
      <c r="F26" s="8"/>
      <c r="G26" s="8"/>
      <c r="H26" s="8"/>
      <c r="I26" s="8"/>
      <c r="J26" s="8"/>
      <c r="K26" s="8"/>
      <c r="L26" s="8"/>
      <c r="M26" s="8"/>
      <c r="N26" s="13"/>
      <c r="O26" s="13"/>
      <c r="P26" s="13"/>
      <c r="Q26" s="59"/>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row>
    <row r="27" spans="1:64">
      <c r="A27" s="60"/>
      <c r="B27" s="7" t="s">
        <v>22</v>
      </c>
      <c r="C27" s="7"/>
      <c r="D27" s="15" t="s">
        <v>7</v>
      </c>
      <c r="E27" s="7" t="s">
        <v>23</v>
      </c>
      <c r="F27" s="8"/>
      <c r="G27" s="8"/>
      <c r="H27" s="8"/>
      <c r="I27" s="8"/>
      <c r="J27" s="8"/>
      <c r="K27" s="8"/>
      <c r="L27" s="8"/>
      <c r="M27" s="8"/>
      <c r="N27" s="13"/>
      <c r="O27" s="13"/>
      <c r="P27" s="13"/>
      <c r="Q27" s="59"/>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row>
    <row r="28" spans="1:64">
      <c r="A28" s="60"/>
      <c r="B28" s="7" t="s">
        <v>24</v>
      </c>
      <c r="C28" s="7"/>
      <c r="D28" s="15" t="s">
        <v>7</v>
      </c>
      <c r="E28" s="7">
        <v>2100</v>
      </c>
      <c r="F28" s="7" t="s">
        <v>85</v>
      </c>
      <c r="G28" s="8"/>
      <c r="H28" s="8"/>
      <c r="I28" s="8"/>
      <c r="J28" s="8"/>
      <c r="K28" s="8"/>
      <c r="L28" s="8"/>
      <c r="M28" s="8"/>
      <c r="N28" s="13"/>
      <c r="O28" s="13"/>
      <c r="P28" s="13"/>
      <c r="Q28" s="59"/>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row>
    <row r="29" spans="1:64">
      <c r="A29" s="60"/>
      <c r="B29" s="7" t="s">
        <v>25</v>
      </c>
      <c r="C29" s="7"/>
      <c r="D29" s="15" t="s">
        <v>7</v>
      </c>
      <c r="E29" s="7">
        <v>2120</v>
      </c>
      <c r="F29" s="7" t="s">
        <v>86</v>
      </c>
      <c r="G29" s="8"/>
      <c r="H29" s="8"/>
      <c r="I29" s="8"/>
      <c r="J29" s="8"/>
      <c r="K29" s="8"/>
      <c r="L29" s="8"/>
      <c r="M29" s="8"/>
      <c r="N29" s="13"/>
      <c r="O29" s="13"/>
      <c r="P29" s="13"/>
      <c r="Q29" s="59"/>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row>
    <row r="30" spans="1:64">
      <c r="A30" s="60"/>
      <c r="B30" s="318" t="s">
        <v>18</v>
      </c>
      <c r="C30" s="7"/>
      <c r="D30" s="319" t="s">
        <v>7</v>
      </c>
      <c r="E30" s="5" t="s">
        <v>26</v>
      </c>
      <c r="F30" s="6"/>
      <c r="G30" s="8"/>
      <c r="H30" s="8"/>
      <c r="I30" s="8"/>
      <c r="J30" s="8"/>
      <c r="K30" s="8"/>
      <c r="L30" s="8"/>
      <c r="M30" s="8"/>
      <c r="N30" s="13"/>
      <c r="O30" s="13"/>
      <c r="P30" s="13"/>
      <c r="Q30" s="59"/>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row>
    <row r="31" spans="1:64">
      <c r="A31" s="60"/>
      <c r="B31" s="318"/>
      <c r="C31" s="7"/>
      <c r="D31" s="318"/>
      <c r="E31" s="7" t="s">
        <v>27</v>
      </c>
      <c r="F31" s="8"/>
      <c r="G31" s="8"/>
      <c r="H31" s="8"/>
      <c r="I31" s="8"/>
      <c r="J31" s="8"/>
      <c r="K31" s="8"/>
      <c r="L31" s="8"/>
      <c r="M31" s="8"/>
      <c r="N31" s="13"/>
      <c r="O31" s="13"/>
      <c r="P31" s="13"/>
      <c r="Q31" s="59"/>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row>
    <row r="32" spans="1:64">
      <c r="A32" s="60"/>
      <c r="B32" s="9"/>
      <c r="C32" s="9"/>
      <c r="D32" s="15" t="s">
        <v>7</v>
      </c>
      <c r="E32" s="7">
        <f>E20*E29/(2*E19)</f>
        <v>2.7931488801054019</v>
      </c>
      <c r="F32" s="8" t="s">
        <v>86</v>
      </c>
      <c r="G32" s="8"/>
      <c r="H32" s="8"/>
      <c r="I32" s="8"/>
      <c r="J32" s="8"/>
      <c r="K32" s="8"/>
      <c r="L32" s="8"/>
      <c r="M32" s="8"/>
      <c r="N32" s="13"/>
      <c r="O32" s="13"/>
      <c r="P32" s="13"/>
      <c r="Q32" s="59"/>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1:64">
      <c r="A33" s="60"/>
      <c r="B33" s="9"/>
      <c r="C33" s="9"/>
      <c r="D33" s="7"/>
      <c r="E33" s="7"/>
      <c r="F33" s="8"/>
      <c r="G33" s="8"/>
      <c r="H33" s="8"/>
      <c r="I33" s="8"/>
      <c r="J33" s="8"/>
      <c r="K33" s="8"/>
      <c r="L33" s="8"/>
      <c r="M33" s="8"/>
      <c r="N33" s="13"/>
      <c r="O33" s="13"/>
      <c r="P33" s="13"/>
      <c r="Q33" s="59"/>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1:64">
      <c r="A34" s="46" t="s">
        <v>28</v>
      </c>
      <c r="B34" s="7"/>
      <c r="C34" s="7"/>
      <c r="D34" s="15" t="s">
        <v>7</v>
      </c>
      <c r="E34" s="7">
        <v>14</v>
      </c>
      <c r="F34" s="7" t="s">
        <v>86</v>
      </c>
      <c r="G34" s="8"/>
      <c r="H34" s="8"/>
      <c r="I34" s="8"/>
      <c r="J34" s="8"/>
      <c r="K34" s="8"/>
      <c r="L34" s="8"/>
      <c r="M34" s="8"/>
      <c r="N34" s="13"/>
      <c r="O34" s="13"/>
      <c r="P34" s="13"/>
      <c r="Q34" s="59"/>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1:64">
      <c r="A35" s="46" t="s">
        <v>29</v>
      </c>
      <c r="B35" s="7"/>
      <c r="C35" s="7"/>
      <c r="D35" s="7"/>
      <c r="E35" s="7"/>
      <c r="F35" s="7"/>
      <c r="G35" s="7"/>
      <c r="H35" s="7"/>
      <c r="I35" s="8"/>
      <c r="J35" s="8"/>
      <c r="K35" s="8"/>
      <c r="L35" s="8"/>
      <c r="M35" s="8"/>
      <c r="N35" s="8"/>
      <c r="O35" s="8"/>
      <c r="P35" s="8"/>
      <c r="Q35" s="45"/>
      <c r="R35" s="3"/>
      <c r="S35" s="3"/>
      <c r="T35" s="3"/>
      <c r="U35" s="3"/>
      <c r="V35" s="3"/>
      <c r="W35" s="3"/>
      <c r="X35" s="3"/>
      <c r="Y35" s="3"/>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1:64">
      <c r="A36" s="46"/>
      <c r="B36" s="7"/>
      <c r="C36" s="7"/>
      <c r="D36" s="7"/>
      <c r="E36" s="7"/>
      <c r="F36" s="7"/>
      <c r="G36" s="7"/>
      <c r="H36" s="7"/>
      <c r="I36" s="8"/>
      <c r="J36" s="8"/>
      <c r="K36" s="8"/>
      <c r="L36" s="8"/>
      <c r="M36" s="8"/>
      <c r="N36" s="8"/>
      <c r="O36" s="8"/>
      <c r="P36" s="8"/>
      <c r="Q36" s="45"/>
      <c r="R36" s="3"/>
      <c r="S36" s="3"/>
      <c r="T36" s="3"/>
      <c r="U36" s="3"/>
      <c r="V36" s="3"/>
      <c r="W36" s="3"/>
      <c r="X36" s="3"/>
      <c r="Y36" s="3"/>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1:64">
      <c r="A37" s="46"/>
      <c r="B37" s="7"/>
      <c r="C37" s="7"/>
      <c r="D37" s="7"/>
      <c r="E37" s="7"/>
      <c r="F37" s="7"/>
      <c r="G37" s="7"/>
      <c r="H37" s="7"/>
      <c r="I37" s="8"/>
      <c r="J37" s="8"/>
      <c r="K37" s="8"/>
      <c r="L37" s="8"/>
      <c r="M37" s="8"/>
      <c r="N37" s="8"/>
      <c r="O37" s="8"/>
      <c r="P37" s="8"/>
      <c r="Q37" s="45"/>
      <c r="R37" s="3"/>
      <c r="S37" s="3"/>
      <c r="T37" s="3"/>
      <c r="U37" s="3"/>
      <c r="V37" s="3"/>
      <c r="W37" s="3"/>
      <c r="X37" s="3"/>
      <c r="Y37" s="3"/>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1:64">
      <c r="A38" s="44" t="s">
        <v>32</v>
      </c>
      <c r="B38" s="7"/>
      <c r="C38" s="7"/>
      <c r="D38" s="7"/>
      <c r="E38" s="7"/>
      <c r="F38" s="7"/>
      <c r="G38" s="7"/>
      <c r="H38" s="7"/>
      <c r="I38" s="8"/>
      <c r="J38" s="8"/>
      <c r="K38" s="8"/>
      <c r="L38" s="8"/>
      <c r="M38" s="8"/>
      <c r="N38" s="8"/>
      <c r="O38" s="8"/>
      <c r="P38" s="8"/>
      <c r="Q38" s="45"/>
      <c r="R38" s="3"/>
      <c r="S38" s="3"/>
      <c r="T38" s="3"/>
      <c r="U38" s="3"/>
      <c r="V38" s="3"/>
      <c r="W38" s="3"/>
      <c r="X38" s="3"/>
      <c r="Y38" s="3"/>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1:64">
      <c r="A39" s="44"/>
      <c r="B39" s="7"/>
      <c r="C39" s="7"/>
      <c r="D39" s="7"/>
      <c r="E39" s="7"/>
      <c r="F39" s="7"/>
      <c r="G39" s="7"/>
      <c r="H39" s="7"/>
      <c r="I39" s="8"/>
      <c r="J39" s="8"/>
      <c r="K39" s="8"/>
      <c r="L39" s="8"/>
      <c r="M39" s="8"/>
      <c r="N39" s="8"/>
      <c r="O39" s="8"/>
      <c r="P39" s="8"/>
      <c r="Q39" s="45"/>
      <c r="R39" s="3"/>
      <c r="S39" s="3"/>
      <c r="T39" s="3"/>
      <c r="U39" s="3"/>
      <c r="V39" s="3"/>
      <c r="W39" s="3"/>
      <c r="X39" s="3"/>
      <c r="Y39" s="3"/>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1:64">
      <c r="A40" s="61"/>
      <c r="B40" s="14" t="s">
        <v>33</v>
      </c>
      <c r="C40" s="7"/>
      <c r="D40" s="7"/>
      <c r="E40" s="7"/>
      <c r="F40" s="7"/>
      <c r="G40" s="7"/>
      <c r="H40" s="7"/>
      <c r="I40" s="8"/>
      <c r="J40" s="8"/>
      <c r="K40" s="8"/>
      <c r="L40" s="8"/>
      <c r="M40" s="8"/>
      <c r="N40" s="8"/>
      <c r="O40" s="8"/>
      <c r="P40" s="8"/>
      <c r="Q40" s="45"/>
      <c r="R40" s="3"/>
      <c r="S40" s="3"/>
      <c r="T40" s="3"/>
      <c r="U40" s="3"/>
      <c r="V40" s="3"/>
      <c r="W40" s="3"/>
      <c r="X40" s="3"/>
      <c r="Y40" s="3"/>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1:64">
      <c r="A41" s="44"/>
      <c r="B41" s="7"/>
      <c r="C41" s="7"/>
      <c r="D41" s="7"/>
      <c r="E41" s="7"/>
      <c r="F41" s="7"/>
      <c r="G41" s="7"/>
      <c r="H41" s="7"/>
      <c r="I41" s="8"/>
      <c r="J41" s="8"/>
      <c r="K41" s="8"/>
      <c r="L41" s="8"/>
      <c r="M41" s="8"/>
      <c r="N41" s="8"/>
      <c r="O41" s="8"/>
      <c r="P41" s="8"/>
      <c r="Q41" s="45"/>
      <c r="R41" s="3"/>
      <c r="S41" s="3"/>
      <c r="T41" s="3"/>
      <c r="U41" s="3"/>
      <c r="V41" s="3"/>
      <c r="W41" s="3"/>
      <c r="X41" s="3"/>
      <c r="Y41" s="3"/>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1:64">
      <c r="A42" s="44"/>
      <c r="B42" s="7" t="s">
        <v>30</v>
      </c>
      <c r="C42" s="7"/>
      <c r="D42" s="7" t="s">
        <v>7</v>
      </c>
      <c r="E42" s="7">
        <f>E29</f>
        <v>2120</v>
      </c>
      <c r="F42" s="7" t="s">
        <v>86</v>
      </c>
      <c r="G42" s="8"/>
      <c r="H42" s="8"/>
      <c r="I42" s="8"/>
      <c r="J42" s="8"/>
      <c r="K42" s="8"/>
      <c r="L42" s="8"/>
      <c r="M42" s="8"/>
      <c r="N42" s="8"/>
      <c r="O42" s="13"/>
      <c r="P42" s="13"/>
      <c r="Q42" s="59"/>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row>
    <row r="43" spans="1:64">
      <c r="A43" s="46"/>
      <c r="B43" s="9"/>
      <c r="C43" s="9"/>
      <c r="D43" s="7" t="s">
        <v>7</v>
      </c>
      <c r="E43" s="7">
        <f>(E42/304.8)</f>
        <v>6.955380577427821</v>
      </c>
      <c r="F43" s="7" t="s">
        <v>88</v>
      </c>
      <c r="G43" s="8"/>
      <c r="H43" s="8"/>
      <c r="I43" s="8"/>
      <c r="J43" s="8"/>
      <c r="K43" s="8"/>
      <c r="L43" s="8"/>
      <c r="M43" s="8"/>
      <c r="N43" s="8"/>
      <c r="O43" s="13"/>
      <c r="P43" s="13"/>
      <c r="Q43" s="59"/>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row>
    <row r="44" spans="1:64">
      <c r="A44" s="46"/>
      <c r="B44" s="9"/>
      <c r="C44" s="9"/>
      <c r="D44" s="7" t="s">
        <v>7</v>
      </c>
      <c r="E44" s="7">
        <f>(E43*12)</f>
        <v>83.464566929133852</v>
      </c>
      <c r="F44" s="7" t="s">
        <v>89</v>
      </c>
      <c r="G44" s="8"/>
      <c r="H44" s="8"/>
      <c r="I44" s="8"/>
      <c r="J44" s="8"/>
      <c r="K44" s="8"/>
      <c r="L44" s="8"/>
      <c r="M44" s="8"/>
      <c r="N44" s="8"/>
      <c r="O44" s="13"/>
      <c r="P44" s="13"/>
      <c r="Q44" s="59"/>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row>
    <row r="45" spans="1:64">
      <c r="A45" s="60"/>
      <c r="B45" s="7" t="s">
        <v>31</v>
      </c>
      <c r="C45" s="7"/>
      <c r="D45" s="7" t="s">
        <v>7</v>
      </c>
      <c r="E45" s="7">
        <f>E44/2</f>
        <v>41.732283464566926</v>
      </c>
      <c r="F45" s="7" t="s">
        <v>89</v>
      </c>
      <c r="G45" s="8"/>
      <c r="H45" s="8"/>
      <c r="I45" s="8"/>
      <c r="J45" s="8"/>
      <c r="K45" s="8"/>
      <c r="L45" s="8"/>
      <c r="M45" s="8"/>
      <c r="N45" s="8"/>
      <c r="O45" s="13"/>
      <c r="P45" s="13"/>
      <c r="Q45" s="59"/>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row>
    <row r="46" spans="1:64">
      <c r="A46" s="60"/>
      <c r="B46" s="12"/>
      <c r="C46" s="12"/>
      <c r="D46" s="12"/>
      <c r="E46" s="12"/>
      <c r="F46" s="12"/>
      <c r="G46" s="12"/>
      <c r="H46" s="12"/>
      <c r="I46" s="8"/>
      <c r="J46" s="8"/>
      <c r="K46" s="8"/>
      <c r="L46" s="8"/>
      <c r="M46" s="8"/>
      <c r="N46" s="8"/>
      <c r="O46" s="8"/>
      <c r="P46" s="8"/>
      <c r="Q46" s="45"/>
      <c r="R46" s="3"/>
      <c r="S46" s="3"/>
      <c r="T46" s="3"/>
      <c r="U46" s="3"/>
      <c r="V46" s="3"/>
      <c r="W46" s="3"/>
      <c r="X46" s="3"/>
      <c r="Y46" s="3"/>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1:64">
      <c r="A47" s="62" t="s">
        <v>65</v>
      </c>
      <c r="B47" s="7" t="s">
        <v>66</v>
      </c>
      <c r="C47" s="12"/>
      <c r="D47" s="12"/>
      <c r="E47" s="12"/>
      <c r="F47" s="12"/>
      <c r="G47" s="12"/>
      <c r="H47" s="12"/>
      <c r="I47" s="8"/>
      <c r="J47" s="8"/>
      <c r="K47" s="8"/>
      <c r="L47" s="8"/>
      <c r="M47" s="8"/>
      <c r="N47" s="8"/>
      <c r="O47" s="8"/>
      <c r="P47" s="8"/>
      <c r="Q47" s="45"/>
      <c r="R47" s="3"/>
      <c r="S47" s="3"/>
      <c r="T47" s="3"/>
      <c r="U47" s="3"/>
      <c r="V47" s="3"/>
      <c r="W47" s="3"/>
      <c r="X47" s="3"/>
      <c r="Y47" s="3"/>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1:64">
      <c r="A48" s="57"/>
      <c r="B48" s="7" t="s">
        <v>67</v>
      </c>
      <c r="C48" s="14"/>
      <c r="D48" s="14"/>
      <c r="E48" s="14"/>
      <c r="F48" s="14"/>
      <c r="G48" s="14"/>
      <c r="H48" s="14"/>
      <c r="I48" s="8"/>
      <c r="J48" s="8"/>
      <c r="K48" s="8"/>
      <c r="L48" s="8"/>
      <c r="M48" s="8"/>
      <c r="N48" s="8"/>
      <c r="O48" s="8"/>
      <c r="P48" s="8"/>
      <c r="Q48" s="45"/>
      <c r="R48" s="3"/>
      <c r="S48" s="3"/>
      <c r="T48" s="3"/>
      <c r="U48" s="3"/>
      <c r="V48" s="3"/>
      <c r="W48" s="3"/>
      <c r="X48" s="3"/>
      <c r="Y48" s="3"/>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1:64">
      <c r="A49" s="57"/>
      <c r="B49" s="7"/>
      <c r="C49" s="14"/>
      <c r="D49" s="14"/>
      <c r="E49" s="14"/>
      <c r="F49" s="14"/>
      <c r="G49" s="14"/>
      <c r="H49" s="14"/>
      <c r="I49" s="8"/>
      <c r="J49" s="8"/>
      <c r="K49" s="8"/>
      <c r="L49" s="8"/>
      <c r="M49" s="8"/>
      <c r="N49" s="8"/>
      <c r="O49" s="8"/>
      <c r="P49" s="8"/>
      <c r="Q49" s="45"/>
      <c r="R49" s="3"/>
      <c r="S49" s="3"/>
      <c r="T49" s="3"/>
      <c r="U49" s="3"/>
      <c r="V49" s="3"/>
      <c r="W49" s="3"/>
      <c r="X49" s="3"/>
      <c r="Y49" s="3"/>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1:64">
      <c r="A50" s="57"/>
      <c r="B50" s="7"/>
      <c r="C50" s="14"/>
      <c r="D50" s="14"/>
      <c r="E50" s="14"/>
      <c r="F50" s="14"/>
      <c r="G50" s="14"/>
      <c r="H50" s="14"/>
      <c r="I50" s="8"/>
      <c r="J50" s="8"/>
      <c r="K50" s="8"/>
      <c r="L50" s="8"/>
      <c r="M50" s="8"/>
      <c r="N50" s="8"/>
      <c r="O50" s="8"/>
      <c r="P50" s="8"/>
      <c r="Q50" s="45"/>
      <c r="R50" s="3"/>
      <c r="S50" s="3"/>
      <c r="T50" s="3"/>
      <c r="U50" s="3"/>
      <c r="V50" s="3"/>
      <c r="W50" s="3"/>
      <c r="X50" s="3"/>
      <c r="Y50" s="3"/>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1:64">
      <c r="A51" s="57"/>
      <c r="B51" s="7"/>
      <c r="C51" s="14"/>
      <c r="D51" s="14"/>
      <c r="E51" s="14"/>
      <c r="F51" s="14"/>
      <c r="G51" s="14"/>
      <c r="H51" s="14"/>
      <c r="I51" s="8"/>
      <c r="J51" s="8"/>
      <c r="K51" s="8"/>
      <c r="L51" s="8"/>
      <c r="M51" s="8"/>
      <c r="N51" s="8"/>
      <c r="O51" s="8"/>
      <c r="P51" s="8"/>
      <c r="Q51" s="45"/>
      <c r="R51" s="3"/>
      <c r="S51" s="3"/>
      <c r="T51" s="3"/>
      <c r="U51" s="3"/>
      <c r="V51" s="3"/>
      <c r="W51" s="3"/>
      <c r="X51" s="3"/>
      <c r="Y51" s="3"/>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64" ht="15.75" thickBot="1">
      <c r="A52" s="73"/>
      <c r="B52" s="36"/>
      <c r="C52" s="74"/>
      <c r="D52" s="74"/>
      <c r="E52" s="74"/>
      <c r="F52" s="74"/>
      <c r="G52" s="74"/>
      <c r="H52" s="74"/>
      <c r="I52" s="68"/>
      <c r="J52" s="68"/>
      <c r="K52" s="68"/>
      <c r="L52" s="68"/>
      <c r="M52" s="68"/>
      <c r="N52" s="68"/>
      <c r="O52" s="68"/>
      <c r="P52" s="68"/>
      <c r="Q52" s="69"/>
      <c r="R52" s="3"/>
      <c r="S52" s="3"/>
      <c r="T52" s="3"/>
      <c r="U52" s="3"/>
      <c r="V52" s="3"/>
      <c r="W52" s="3"/>
      <c r="X52" s="3"/>
      <c r="Y52" s="3"/>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1:64">
      <c r="A53" s="57"/>
      <c r="B53" s="7"/>
      <c r="C53" s="14"/>
      <c r="D53" s="14"/>
      <c r="E53" s="14"/>
      <c r="F53" s="14"/>
      <c r="G53" s="14"/>
      <c r="H53" s="14"/>
      <c r="I53" s="8"/>
      <c r="J53" s="8"/>
      <c r="K53" s="8"/>
      <c r="L53" s="8"/>
      <c r="M53" s="8"/>
      <c r="N53" s="8"/>
      <c r="O53" s="8"/>
      <c r="P53" s="8"/>
      <c r="Q53" s="45"/>
      <c r="R53" s="3"/>
      <c r="S53" s="3"/>
      <c r="T53" s="3"/>
      <c r="U53" s="3"/>
      <c r="V53" s="3"/>
      <c r="W53" s="3"/>
      <c r="X53" s="3"/>
      <c r="Y53" s="3"/>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1:64">
      <c r="A54" s="44" t="s">
        <v>34</v>
      </c>
      <c r="B54" s="14"/>
      <c r="C54" s="14"/>
      <c r="D54" s="14"/>
      <c r="E54" s="14"/>
      <c r="F54" s="14"/>
      <c r="G54" s="14"/>
      <c r="H54" s="14"/>
      <c r="I54" s="8"/>
      <c r="J54" s="8"/>
      <c r="K54" s="8"/>
      <c r="L54" s="8"/>
      <c r="M54" s="8"/>
      <c r="N54" s="8"/>
      <c r="O54" s="8"/>
      <c r="P54" s="8"/>
      <c r="Q54" s="45"/>
      <c r="R54" s="3"/>
      <c r="S54" s="3"/>
      <c r="T54" s="3"/>
      <c r="U54" s="3"/>
      <c r="V54" s="3"/>
      <c r="W54" s="3"/>
      <c r="X54" s="3"/>
      <c r="Y54" s="3"/>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1:64">
      <c r="A55" s="46"/>
      <c r="B55" s="7"/>
      <c r="C55" s="7"/>
      <c r="D55" s="7"/>
      <c r="E55" s="7"/>
      <c r="F55" s="7"/>
      <c r="G55" s="7"/>
      <c r="H55" s="7"/>
      <c r="I55" s="8"/>
      <c r="J55" s="8"/>
      <c r="K55" s="8"/>
      <c r="L55" s="8"/>
      <c r="M55" s="8"/>
      <c r="N55" s="8"/>
      <c r="O55" s="8"/>
      <c r="P55" s="8"/>
      <c r="Q55" s="45"/>
      <c r="R55" s="3"/>
      <c r="S55" s="3"/>
      <c r="T55" s="3"/>
      <c r="U55" s="3"/>
      <c r="V55" s="3"/>
      <c r="W55" s="3"/>
      <c r="X55" s="3"/>
      <c r="Y55" s="3"/>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1:64">
      <c r="A56" s="63" t="s">
        <v>68</v>
      </c>
      <c r="B56" s="12"/>
      <c r="C56" s="12"/>
      <c r="D56" s="12"/>
      <c r="E56" s="12"/>
      <c r="F56" s="15" t="s">
        <v>7</v>
      </c>
      <c r="G56" s="7">
        <v>1.94</v>
      </c>
      <c r="H56" s="7" t="s">
        <v>90</v>
      </c>
      <c r="I56" s="7"/>
      <c r="J56" s="8"/>
      <c r="K56" s="8"/>
      <c r="L56" s="8"/>
      <c r="M56" s="8"/>
      <c r="N56" s="8"/>
      <c r="O56" s="8"/>
      <c r="P56" s="8"/>
      <c r="Q56" s="45"/>
      <c r="R56" s="3"/>
      <c r="S56" s="3"/>
      <c r="T56" s="3"/>
      <c r="U56" s="3"/>
      <c r="V56" s="3"/>
      <c r="W56" s="3"/>
      <c r="X56" s="3"/>
      <c r="Y56" s="3"/>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1:64">
      <c r="A57" s="63"/>
      <c r="B57" s="12"/>
      <c r="C57" s="12"/>
      <c r="D57" s="12"/>
      <c r="E57" s="12"/>
      <c r="F57" s="15" t="s">
        <v>7</v>
      </c>
      <c r="G57" s="7">
        <f>G56/0.3048</f>
        <v>6.364829396325459</v>
      </c>
      <c r="H57" s="7" t="s">
        <v>91</v>
      </c>
      <c r="I57" s="7"/>
      <c r="J57" s="8"/>
      <c r="K57" s="8"/>
      <c r="L57" s="8"/>
      <c r="M57" s="8"/>
      <c r="N57" s="8"/>
      <c r="O57" s="8"/>
      <c r="P57" s="8"/>
      <c r="Q57" s="45"/>
      <c r="R57" s="3"/>
      <c r="S57" s="3"/>
      <c r="T57" s="3"/>
      <c r="U57" s="3"/>
      <c r="V57" s="3"/>
      <c r="W57" s="3"/>
      <c r="X57" s="3"/>
      <c r="Y57" s="3"/>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1:64">
      <c r="A58" s="63" t="s">
        <v>69</v>
      </c>
      <c r="B58" s="7"/>
      <c r="C58" s="7"/>
      <c r="D58" s="7"/>
      <c r="E58" s="7"/>
      <c r="F58" s="15" t="s">
        <v>7</v>
      </c>
      <c r="G58" s="7">
        <f>E34</f>
        <v>14</v>
      </c>
      <c r="H58" s="7" t="s">
        <v>86</v>
      </c>
      <c r="I58" s="8"/>
      <c r="J58" s="8"/>
      <c r="K58" s="8"/>
      <c r="L58" s="8"/>
      <c r="M58" s="8"/>
      <c r="N58" s="8"/>
      <c r="O58" s="8"/>
      <c r="P58" s="8"/>
      <c r="Q58" s="45"/>
      <c r="R58" s="3"/>
      <c r="S58" s="3"/>
      <c r="T58" s="3"/>
      <c r="U58" s="3"/>
      <c r="V58" s="3"/>
      <c r="W58" s="3"/>
      <c r="X58" s="3"/>
      <c r="Y58" s="3"/>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1:64">
      <c r="A59" s="63" t="s">
        <v>70</v>
      </c>
      <c r="B59" s="11"/>
      <c r="C59" s="11"/>
      <c r="D59" s="11"/>
      <c r="E59" s="11"/>
      <c r="F59" s="11"/>
      <c r="G59" s="11"/>
      <c r="H59" s="11"/>
      <c r="I59" s="8"/>
      <c r="J59" s="8"/>
      <c r="K59" s="8"/>
      <c r="L59" s="8"/>
      <c r="M59" s="8"/>
      <c r="N59" s="13"/>
      <c r="O59" s="13"/>
      <c r="P59" s="13"/>
      <c r="Q59" s="59"/>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row>
    <row r="60" spans="1:64">
      <c r="A60" s="63" t="s">
        <v>71</v>
      </c>
      <c r="B60" s="11"/>
      <c r="C60" s="11"/>
      <c r="D60" s="11"/>
      <c r="E60" s="11"/>
      <c r="F60" s="15" t="s">
        <v>7</v>
      </c>
      <c r="G60" s="32" t="s">
        <v>173</v>
      </c>
      <c r="H60" s="33">
        <v>0.1</v>
      </c>
      <c r="I60" s="8"/>
      <c r="J60" s="8"/>
      <c r="K60" s="8"/>
      <c r="L60" s="8"/>
      <c r="M60" s="8"/>
      <c r="N60" s="8"/>
      <c r="O60" s="13"/>
      <c r="P60" s="13"/>
      <c r="Q60" s="59"/>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row>
    <row r="61" spans="1:64">
      <c r="A61" s="63" t="s">
        <v>72</v>
      </c>
      <c r="B61" s="11"/>
      <c r="C61" s="11"/>
      <c r="D61" s="11"/>
      <c r="E61" s="11"/>
      <c r="F61" s="15" t="s">
        <v>7</v>
      </c>
      <c r="G61" s="7">
        <f>G58</f>
        <v>14</v>
      </c>
      <c r="H61" s="7" t="s">
        <v>73</v>
      </c>
      <c r="I61" s="7">
        <f>G61*0.1</f>
        <v>1.4000000000000001</v>
      </c>
      <c r="J61" s="15"/>
      <c r="K61" s="7"/>
      <c r="L61" s="7"/>
      <c r="M61" s="8"/>
      <c r="N61" s="8"/>
      <c r="O61" s="8"/>
      <c r="P61" s="8"/>
      <c r="Q61" s="45"/>
      <c r="R61" s="3"/>
      <c r="S61" s="3"/>
      <c r="T61" s="3"/>
      <c r="U61" s="3"/>
      <c r="V61" s="3"/>
      <c r="W61" s="3"/>
      <c r="X61" s="3"/>
      <c r="Y61" s="3"/>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1:64">
      <c r="A62" s="46"/>
      <c r="B62" s="11"/>
      <c r="C62" s="11"/>
      <c r="D62" s="11"/>
      <c r="E62" s="11"/>
      <c r="F62" s="15" t="s">
        <v>7</v>
      </c>
      <c r="G62" s="7">
        <f>G61-I61</f>
        <v>12.6</v>
      </c>
      <c r="H62" s="7"/>
      <c r="I62" s="8"/>
      <c r="J62" s="8"/>
      <c r="K62" s="8"/>
      <c r="L62" s="8"/>
      <c r="M62" s="8"/>
      <c r="N62" s="8"/>
      <c r="O62" s="8"/>
      <c r="P62" s="13"/>
      <c r="Q62" s="59"/>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row>
    <row r="63" spans="1:64">
      <c r="A63" s="46" t="s">
        <v>35</v>
      </c>
      <c r="B63" s="11"/>
      <c r="C63" s="11"/>
      <c r="D63" s="11"/>
      <c r="E63" s="11"/>
      <c r="F63" s="15" t="s">
        <v>7</v>
      </c>
      <c r="G63" s="7" t="s">
        <v>74</v>
      </c>
      <c r="H63" s="7"/>
      <c r="I63" s="7"/>
      <c r="J63" s="7"/>
      <c r="K63" s="7"/>
      <c r="L63" s="7"/>
      <c r="M63" s="8"/>
      <c r="N63" s="8"/>
      <c r="O63" s="8"/>
      <c r="P63" s="8"/>
      <c r="Q63" s="45"/>
      <c r="R63" s="3"/>
      <c r="S63" s="3"/>
      <c r="T63" s="3"/>
      <c r="U63" s="3"/>
      <c r="V63" s="3"/>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row>
    <row r="64" spans="1:64">
      <c r="A64" s="64"/>
      <c r="B64" s="7"/>
      <c r="C64" s="7"/>
      <c r="D64" s="7"/>
      <c r="E64" s="7"/>
      <c r="F64" s="8"/>
      <c r="G64" s="8"/>
      <c r="H64" s="8"/>
      <c r="I64" s="8"/>
      <c r="J64" s="8"/>
      <c r="K64" s="8"/>
      <c r="L64" s="8"/>
      <c r="M64" s="8"/>
      <c r="N64" s="8"/>
      <c r="O64" s="8"/>
      <c r="P64" s="8"/>
      <c r="Q64" s="45"/>
      <c r="R64" s="3"/>
      <c r="S64" s="3"/>
      <c r="T64" s="3"/>
      <c r="U64" s="3"/>
      <c r="V64" s="3"/>
      <c r="W64" s="3"/>
      <c r="X64" s="3"/>
      <c r="Y64" s="3"/>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1:64">
      <c r="A65" s="46"/>
      <c r="B65" s="7"/>
      <c r="C65" s="7"/>
      <c r="D65" s="7"/>
      <c r="E65" s="7"/>
      <c r="F65" s="7"/>
      <c r="G65" s="7"/>
      <c r="H65" s="7"/>
      <c r="I65" s="8"/>
      <c r="J65" s="8"/>
      <c r="K65" s="8"/>
      <c r="L65" s="8"/>
      <c r="M65" s="8"/>
      <c r="N65" s="8"/>
      <c r="O65" s="8"/>
      <c r="P65" s="8"/>
      <c r="Q65" s="45"/>
      <c r="R65" s="3"/>
      <c r="S65" s="3"/>
      <c r="T65" s="3"/>
      <c r="U65" s="3"/>
      <c r="V65" s="3"/>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row>
    <row r="66" spans="1:64">
      <c r="A66" s="64"/>
      <c r="B66" s="18"/>
      <c r="C66" s="7" t="s">
        <v>174</v>
      </c>
      <c r="D66" s="18"/>
      <c r="E66" s="8"/>
      <c r="F66" s="15" t="s">
        <v>7</v>
      </c>
      <c r="G66" s="7" t="s">
        <v>175</v>
      </c>
      <c r="H66" s="7"/>
      <c r="I66" s="8"/>
      <c r="J66" s="8"/>
      <c r="K66" s="8"/>
      <c r="L66" s="8"/>
      <c r="M66" s="8"/>
      <c r="N66" s="8"/>
      <c r="O66" s="8"/>
      <c r="P66" s="8"/>
      <c r="Q66" s="45"/>
      <c r="R66" s="3"/>
      <c r="S66" s="2"/>
      <c r="T66" s="3"/>
      <c r="U66" s="3"/>
      <c r="V66" s="3"/>
      <c r="W66" s="3"/>
      <c r="X66" s="3"/>
      <c r="Y66" s="3"/>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1:64">
      <c r="A67" s="46"/>
      <c r="B67" s="7"/>
      <c r="C67" s="7"/>
      <c r="D67" s="7"/>
      <c r="E67" s="7"/>
      <c r="F67" s="7"/>
      <c r="G67" s="7"/>
      <c r="H67" s="7"/>
      <c r="I67" s="8"/>
      <c r="J67" s="8"/>
      <c r="K67" s="8"/>
      <c r="L67" s="8"/>
      <c r="M67" s="8"/>
      <c r="N67" s="8"/>
      <c r="O67" s="8"/>
      <c r="P67" s="8"/>
      <c r="Q67" s="45"/>
      <c r="R67" s="3"/>
      <c r="S67" s="3"/>
      <c r="T67" s="3"/>
      <c r="U67" s="3"/>
      <c r="V67" s="3"/>
      <c r="W67" s="3"/>
      <c r="X67" s="3"/>
      <c r="Y67" s="3"/>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1:64">
      <c r="A68" s="46" t="s">
        <v>36</v>
      </c>
      <c r="B68" s="7"/>
      <c r="C68" s="7"/>
      <c r="D68" s="7"/>
      <c r="E68" s="7"/>
      <c r="F68" s="7"/>
      <c r="G68" s="7"/>
      <c r="H68" s="7"/>
      <c r="I68" s="8"/>
      <c r="J68" s="8"/>
      <c r="K68" s="8"/>
      <c r="L68" s="8"/>
      <c r="M68" s="8"/>
      <c r="N68" s="8"/>
      <c r="O68" s="8"/>
      <c r="P68" s="8"/>
      <c r="Q68" s="45"/>
      <c r="R68" s="3"/>
      <c r="S68" s="3"/>
      <c r="T68" s="3"/>
      <c r="U68" s="3"/>
      <c r="V68" s="3"/>
      <c r="W68" s="3"/>
      <c r="X68" s="3"/>
      <c r="Y68" s="3"/>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1:64">
      <c r="A69" s="46" t="s">
        <v>37</v>
      </c>
      <c r="B69" s="11" t="s">
        <v>54</v>
      </c>
      <c r="C69" s="11"/>
      <c r="D69" s="15" t="s">
        <v>7</v>
      </c>
      <c r="E69" s="7" t="s">
        <v>99</v>
      </c>
      <c r="F69" s="8"/>
      <c r="G69" s="8"/>
      <c r="H69" s="8"/>
      <c r="I69" s="8"/>
      <c r="J69" s="8"/>
      <c r="K69" s="8"/>
      <c r="L69" s="8"/>
      <c r="M69" s="8"/>
      <c r="N69" s="13"/>
      <c r="O69" s="13"/>
      <c r="P69" s="13"/>
      <c r="Q69" s="59"/>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row>
    <row r="70" spans="1:64" ht="15.75">
      <c r="A70" s="64"/>
      <c r="B70" s="7" t="s">
        <v>92</v>
      </c>
      <c r="C70" s="7"/>
      <c r="D70" s="15" t="s">
        <v>7</v>
      </c>
      <c r="E70" s="7" t="s">
        <v>75</v>
      </c>
      <c r="F70" s="8"/>
      <c r="G70" s="8"/>
      <c r="H70" s="8"/>
      <c r="I70" s="8"/>
      <c r="J70" s="8"/>
      <c r="K70" s="8"/>
      <c r="L70" s="8"/>
      <c r="M70" s="8"/>
      <c r="N70" s="13"/>
      <c r="O70" s="13"/>
      <c r="P70" s="13"/>
      <c r="Q70" s="59"/>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row>
    <row r="71" spans="1:64">
      <c r="A71" s="64"/>
      <c r="B71" s="7" t="s">
        <v>38</v>
      </c>
      <c r="C71" s="7"/>
      <c r="D71" s="15" t="s">
        <v>7</v>
      </c>
      <c r="E71" s="7" t="s">
        <v>76</v>
      </c>
      <c r="F71" s="8"/>
      <c r="G71" s="8"/>
      <c r="H71" s="8"/>
      <c r="I71" s="8"/>
      <c r="J71" s="8"/>
      <c r="K71" s="8"/>
      <c r="L71" s="8"/>
      <c r="M71" s="8"/>
      <c r="N71" s="13"/>
      <c r="O71" s="13"/>
      <c r="P71" s="13"/>
      <c r="Q71" s="59"/>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row>
    <row r="72" spans="1:64">
      <c r="A72" s="64"/>
      <c r="B72" s="7" t="s">
        <v>43</v>
      </c>
      <c r="C72" s="7"/>
      <c r="D72" s="15" t="s">
        <v>7</v>
      </c>
      <c r="E72" s="7" t="s">
        <v>77</v>
      </c>
      <c r="F72" s="8"/>
      <c r="G72" s="8"/>
      <c r="H72" s="8"/>
      <c r="I72" s="8"/>
      <c r="J72" s="8"/>
      <c r="K72" s="8"/>
      <c r="L72" s="8"/>
      <c r="M72" s="8"/>
      <c r="N72" s="13"/>
      <c r="O72" s="13"/>
      <c r="P72" s="13"/>
      <c r="Q72" s="59"/>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row>
    <row r="73" spans="1:64">
      <c r="A73" s="64"/>
      <c r="B73" s="7" t="s">
        <v>93</v>
      </c>
      <c r="C73" s="7"/>
      <c r="D73" s="15" t="s">
        <v>7</v>
      </c>
      <c r="E73" s="7" t="s">
        <v>78</v>
      </c>
      <c r="F73" s="8"/>
      <c r="G73" s="8"/>
      <c r="H73" s="8"/>
      <c r="I73" s="8"/>
      <c r="J73" s="8"/>
      <c r="K73" s="8"/>
      <c r="L73" s="13"/>
      <c r="M73" s="8"/>
      <c r="N73" s="13"/>
      <c r="O73" s="13"/>
      <c r="P73" s="13"/>
      <c r="Q73" s="59"/>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row>
    <row r="74" spans="1:64">
      <c r="A74" s="64"/>
      <c r="B74" s="7" t="s">
        <v>94</v>
      </c>
      <c r="C74" s="7"/>
      <c r="D74" s="15" t="s">
        <v>7</v>
      </c>
      <c r="E74" s="7" t="s">
        <v>79</v>
      </c>
      <c r="F74" s="8"/>
      <c r="G74" s="8"/>
      <c r="H74" s="8"/>
      <c r="I74" s="8"/>
      <c r="J74" s="8"/>
      <c r="K74" s="8"/>
      <c r="L74" s="13"/>
      <c r="M74" s="8"/>
      <c r="N74" s="13"/>
      <c r="O74" s="13"/>
      <c r="P74" s="13"/>
      <c r="Q74" s="59"/>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row>
    <row r="75" spans="1:64">
      <c r="A75" s="64"/>
      <c r="B75" s="7" t="s">
        <v>36</v>
      </c>
      <c r="C75" s="7"/>
      <c r="D75" s="7"/>
      <c r="E75" s="8"/>
      <c r="F75" s="8"/>
      <c r="G75" s="8"/>
      <c r="H75" s="8"/>
      <c r="I75" s="8"/>
      <c r="J75" s="8"/>
      <c r="K75" s="13"/>
      <c r="L75" s="13"/>
      <c r="M75" s="13"/>
      <c r="N75" s="13"/>
      <c r="O75" s="13"/>
      <c r="P75" s="13"/>
      <c r="Q75" s="59"/>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row>
    <row r="76" spans="1:64">
      <c r="A76" s="46"/>
      <c r="B76" s="7"/>
      <c r="C76" s="7" t="s">
        <v>39</v>
      </c>
      <c r="D76" s="15" t="s">
        <v>7</v>
      </c>
      <c r="E76" s="7" t="s">
        <v>95</v>
      </c>
      <c r="F76" s="7"/>
      <c r="G76" s="7"/>
      <c r="H76" s="7"/>
      <c r="I76" s="8"/>
      <c r="J76" s="8"/>
      <c r="K76" s="8"/>
      <c r="L76" s="8"/>
      <c r="M76" s="13"/>
      <c r="N76" s="13"/>
      <c r="O76" s="13"/>
      <c r="P76" s="13"/>
      <c r="Q76" s="59"/>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row>
    <row r="77" spans="1:64">
      <c r="A77" s="64"/>
      <c r="B77" s="8"/>
      <c r="C77" s="8"/>
      <c r="D77" s="15" t="s">
        <v>7</v>
      </c>
      <c r="E77" s="311">
        <v>30000000</v>
      </c>
      <c r="F77" s="312"/>
      <c r="G77" s="7" t="s">
        <v>98</v>
      </c>
      <c r="H77" s="7" t="s">
        <v>41</v>
      </c>
      <c r="I77" s="7"/>
      <c r="J77" s="8"/>
      <c r="K77" s="13"/>
      <c r="L77" s="13"/>
      <c r="M77" s="13"/>
      <c r="N77" s="13"/>
      <c r="O77" s="13"/>
      <c r="P77" s="13"/>
      <c r="Q77" s="59"/>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row>
    <row r="78" spans="1:64">
      <c r="A78" s="64"/>
      <c r="B78" s="7"/>
      <c r="C78" s="7" t="s">
        <v>40</v>
      </c>
      <c r="D78" s="15" t="s">
        <v>7</v>
      </c>
      <c r="E78" s="7" t="s">
        <v>96</v>
      </c>
      <c r="F78" s="8"/>
      <c r="G78" s="8"/>
      <c r="H78" s="8"/>
      <c r="I78" s="8"/>
      <c r="J78" s="8"/>
      <c r="K78" s="13"/>
      <c r="L78" s="13"/>
      <c r="M78" s="13"/>
      <c r="N78" s="13"/>
      <c r="O78" s="13"/>
      <c r="P78" s="13"/>
      <c r="Q78" s="59"/>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row>
    <row r="79" spans="1:64">
      <c r="A79" s="64"/>
      <c r="B79" s="8"/>
      <c r="C79" s="8"/>
      <c r="D79" s="15" t="s">
        <v>7</v>
      </c>
      <c r="E79" s="7" t="s">
        <v>97</v>
      </c>
      <c r="F79" s="8"/>
      <c r="G79" s="8"/>
      <c r="H79" s="8"/>
      <c r="I79" s="8"/>
      <c r="J79" s="8"/>
      <c r="K79" s="8"/>
      <c r="L79" s="8"/>
      <c r="M79" s="13"/>
      <c r="N79" s="13"/>
      <c r="O79" s="13"/>
      <c r="P79" s="13"/>
      <c r="Q79" s="59"/>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row>
    <row r="80" spans="1:64">
      <c r="A80" s="64"/>
      <c r="B80" s="8"/>
      <c r="C80" s="8"/>
      <c r="D80" s="15" t="s">
        <v>7</v>
      </c>
      <c r="E80" s="7" t="s">
        <v>100</v>
      </c>
      <c r="F80" s="8"/>
      <c r="G80" s="8"/>
      <c r="H80" s="8"/>
      <c r="I80" s="8"/>
      <c r="J80" s="8"/>
      <c r="K80" s="8"/>
      <c r="L80" s="8"/>
      <c r="M80" s="13"/>
      <c r="N80" s="13"/>
      <c r="O80" s="13"/>
      <c r="P80" s="13"/>
      <c r="Q80" s="59"/>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row>
    <row r="81" spans="1:64">
      <c r="A81" s="64"/>
      <c r="B81" s="8"/>
      <c r="C81" s="8"/>
      <c r="D81" s="15" t="s">
        <v>7</v>
      </c>
      <c r="E81" s="315">
        <f>(G62/25.4)^3/12</f>
        <v>1.0172536093103682E-2</v>
      </c>
      <c r="F81" s="315"/>
      <c r="G81" s="8" t="s">
        <v>123</v>
      </c>
      <c r="H81" s="8"/>
      <c r="I81" s="8"/>
      <c r="J81" s="8"/>
      <c r="K81" s="8"/>
      <c r="L81" s="8"/>
      <c r="M81" s="13"/>
      <c r="N81" s="13"/>
      <c r="O81" s="13"/>
      <c r="P81" s="13"/>
      <c r="Q81" s="59"/>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row>
    <row r="82" spans="1:64">
      <c r="A82" s="64"/>
      <c r="B82" s="7" t="s">
        <v>42</v>
      </c>
      <c r="C82" s="7"/>
      <c r="D82" s="15" t="s">
        <v>7</v>
      </c>
      <c r="E82" s="7" t="s">
        <v>101</v>
      </c>
      <c r="F82" s="8"/>
      <c r="G82" s="8"/>
      <c r="H82" s="8"/>
      <c r="I82" s="8"/>
      <c r="J82" s="8"/>
      <c r="K82" s="8"/>
      <c r="L82" s="8"/>
      <c r="M82" s="8"/>
      <c r="N82" s="13"/>
      <c r="O82" s="13"/>
      <c r="P82" s="13"/>
      <c r="Q82" s="59"/>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row>
    <row r="83" spans="1:64">
      <c r="A83" s="46"/>
      <c r="B83" s="8"/>
      <c r="C83" s="8"/>
      <c r="D83" s="15" t="s">
        <v>7</v>
      </c>
      <c r="E83" s="7">
        <v>1000</v>
      </c>
      <c r="F83" s="7" t="s">
        <v>102</v>
      </c>
      <c r="G83" s="7"/>
      <c r="H83" s="7"/>
      <c r="I83" s="8"/>
      <c r="J83" s="8"/>
      <c r="K83" s="8"/>
      <c r="L83" s="8"/>
      <c r="M83" s="8"/>
      <c r="N83" s="13"/>
      <c r="O83" s="13"/>
      <c r="P83" s="13"/>
      <c r="Q83" s="59"/>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row>
    <row r="84" spans="1:64">
      <c r="A84" s="64"/>
      <c r="B84" s="8"/>
      <c r="C84" s="8"/>
      <c r="D84" s="7"/>
      <c r="E84" s="7" t="s">
        <v>103</v>
      </c>
      <c r="F84" s="8"/>
      <c r="G84" s="8"/>
      <c r="H84" s="8"/>
      <c r="I84" s="8"/>
      <c r="J84" s="8"/>
      <c r="K84" s="8"/>
      <c r="L84" s="8"/>
      <c r="M84" s="8"/>
      <c r="N84" s="13"/>
      <c r="O84" s="13"/>
      <c r="P84" s="13"/>
      <c r="Q84" s="59"/>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row>
    <row r="85" spans="1:64">
      <c r="A85" s="64"/>
      <c r="B85" s="7"/>
      <c r="C85" s="7"/>
      <c r="D85" s="7"/>
      <c r="E85" s="7"/>
      <c r="F85" s="8"/>
      <c r="G85" s="8"/>
      <c r="H85" s="8"/>
      <c r="I85" s="8"/>
      <c r="J85" s="8"/>
      <c r="K85" s="8"/>
      <c r="L85" s="8"/>
      <c r="M85" s="8"/>
      <c r="N85" s="8"/>
      <c r="O85" s="8"/>
      <c r="P85" s="8"/>
      <c r="Q85" s="45"/>
      <c r="R85" s="3"/>
      <c r="S85" s="3"/>
      <c r="T85" s="3"/>
      <c r="U85" s="3"/>
      <c r="V85" s="3"/>
      <c r="W85" s="3"/>
      <c r="X85" s="3"/>
      <c r="Y85" s="3"/>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1:64">
      <c r="A86" s="64"/>
      <c r="B86" s="7" t="s">
        <v>43</v>
      </c>
      <c r="C86" s="7"/>
      <c r="D86" s="7" t="s">
        <v>7</v>
      </c>
      <c r="E86" s="7" t="s">
        <v>44</v>
      </c>
      <c r="F86" s="8"/>
      <c r="G86" s="8"/>
      <c r="H86" s="8"/>
      <c r="I86" s="8"/>
      <c r="J86" s="8"/>
      <c r="K86" s="8"/>
      <c r="L86" s="8"/>
      <c r="M86" s="13"/>
      <c r="N86" s="13"/>
      <c r="O86" s="13"/>
      <c r="P86" s="13"/>
      <c r="Q86" s="59"/>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row>
    <row r="87" spans="1:64">
      <c r="A87" s="64"/>
      <c r="B87" s="8"/>
      <c r="C87" s="8"/>
      <c r="D87" s="7" t="s">
        <v>45</v>
      </c>
      <c r="E87" s="7" t="s">
        <v>53</v>
      </c>
      <c r="F87" s="8"/>
      <c r="G87" s="8"/>
      <c r="H87" s="8"/>
      <c r="I87" s="8"/>
      <c r="J87" s="8"/>
      <c r="K87" s="8"/>
      <c r="L87" s="8"/>
      <c r="M87" s="8"/>
      <c r="N87" s="13"/>
      <c r="O87" s="13"/>
      <c r="P87" s="13"/>
      <c r="Q87" s="59"/>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row>
    <row r="88" spans="1:64" ht="15.75">
      <c r="A88" s="64"/>
      <c r="B88" s="8"/>
      <c r="C88" s="8"/>
      <c r="D88" s="7" t="s">
        <v>7</v>
      </c>
      <c r="E88" s="7" t="s">
        <v>55</v>
      </c>
      <c r="F88" s="8"/>
      <c r="G88" s="8"/>
      <c r="H88" s="8"/>
      <c r="I88" s="8"/>
      <c r="J88" s="8"/>
      <c r="K88" s="8"/>
      <c r="L88" s="8"/>
      <c r="M88" s="8"/>
      <c r="N88" s="13"/>
      <c r="O88" s="13"/>
      <c r="P88" s="13"/>
      <c r="Q88" s="59"/>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row>
    <row r="89" spans="1:64" ht="15.75">
      <c r="A89" s="46"/>
      <c r="B89" s="8"/>
      <c r="C89" s="8"/>
      <c r="D89" s="7" t="s">
        <v>7</v>
      </c>
      <c r="E89" s="7" t="s">
        <v>56</v>
      </c>
      <c r="F89" s="7"/>
      <c r="G89" s="7"/>
      <c r="H89" s="7"/>
      <c r="I89" s="8"/>
      <c r="J89" s="8"/>
      <c r="K89" s="8"/>
      <c r="L89" s="8"/>
      <c r="M89" s="8"/>
      <c r="N89" s="13"/>
      <c r="O89" s="13"/>
      <c r="P89" s="13"/>
      <c r="Q89" s="59"/>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row>
    <row r="90" spans="1:64">
      <c r="A90" s="64"/>
      <c r="B90" s="7" t="s">
        <v>36</v>
      </c>
      <c r="C90" s="18"/>
      <c r="D90" s="7"/>
      <c r="E90" s="8"/>
      <c r="F90" s="8"/>
      <c r="G90" s="8"/>
      <c r="H90" s="8"/>
      <c r="I90" s="8"/>
      <c r="J90" s="8"/>
      <c r="K90" s="13"/>
      <c r="L90" s="8"/>
      <c r="M90" s="13"/>
      <c r="N90" s="13"/>
      <c r="O90" s="13"/>
      <c r="P90" s="13"/>
      <c r="Q90" s="59"/>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row>
    <row r="91" spans="1:64" ht="15.75">
      <c r="A91" s="64"/>
      <c r="B91" s="7"/>
      <c r="C91" s="7" t="s">
        <v>104</v>
      </c>
      <c r="D91" s="15" t="s">
        <v>7</v>
      </c>
      <c r="E91" s="7" t="s">
        <v>105</v>
      </c>
      <c r="F91" s="8"/>
      <c r="G91" s="8"/>
      <c r="H91" s="8"/>
      <c r="I91" s="8"/>
      <c r="J91" s="8"/>
      <c r="K91" s="8"/>
      <c r="L91" s="13"/>
      <c r="M91" s="8"/>
      <c r="N91" s="8"/>
      <c r="O91" s="8"/>
      <c r="P91" s="8"/>
      <c r="Q91" s="45"/>
      <c r="R91" s="3"/>
      <c r="S91" s="3"/>
      <c r="T91" s="3"/>
      <c r="U91" s="3"/>
      <c r="V91" s="3"/>
      <c r="W91" s="3"/>
      <c r="X91" s="3"/>
      <c r="Y91" s="3"/>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1:64">
      <c r="A92" s="64"/>
      <c r="B92" s="8"/>
      <c r="C92" s="8"/>
      <c r="D92" s="15" t="s">
        <v>7</v>
      </c>
      <c r="E92" s="7">
        <v>2000</v>
      </c>
      <c r="F92" s="7" t="s">
        <v>106</v>
      </c>
      <c r="G92" s="8"/>
      <c r="H92" s="8"/>
      <c r="I92" s="8"/>
      <c r="J92" s="8"/>
      <c r="K92" s="8"/>
      <c r="L92" s="13"/>
      <c r="M92" s="13"/>
      <c r="N92" s="13"/>
      <c r="O92" s="13"/>
      <c r="P92" s="13"/>
      <c r="Q92" s="59"/>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row>
    <row r="93" spans="1:64">
      <c r="A93" s="65"/>
      <c r="B93" s="8"/>
      <c r="C93" s="8"/>
      <c r="D93" s="15" t="s">
        <v>7</v>
      </c>
      <c r="E93" s="5" t="s">
        <v>110</v>
      </c>
      <c r="F93" s="10"/>
      <c r="G93" s="19"/>
      <c r="H93" s="19"/>
      <c r="I93" s="8"/>
      <c r="J93" s="8"/>
      <c r="K93" s="8"/>
      <c r="L93" s="8"/>
      <c r="M93" s="13"/>
      <c r="N93" s="13"/>
      <c r="O93" s="13"/>
      <c r="P93" s="13"/>
      <c r="Q93" s="59"/>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row>
    <row r="94" spans="1:64">
      <c r="A94" s="64"/>
      <c r="B94" s="8"/>
      <c r="C94" s="8"/>
      <c r="D94" s="7"/>
      <c r="E94" s="7" t="s">
        <v>111</v>
      </c>
      <c r="F94" s="8"/>
      <c r="G94" s="8"/>
      <c r="H94" s="8"/>
      <c r="I94" s="8"/>
      <c r="J94" s="8"/>
      <c r="K94" s="8"/>
      <c r="L94" s="13"/>
      <c r="M94" s="13"/>
      <c r="N94" s="13"/>
      <c r="O94" s="13"/>
      <c r="P94" s="13"/>
      <c r="Q94" s="59"/>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row>
    <row r="95" spans="1:64">
      <c r="A95" s="64"/>
      <c r="B95" s="19"/>
      <c r="C95" s="19"/>
      <c r="D95" s="15" t="s">
        <v>7</v>
      </c>
      <c r="E95" s="7">
        <f>(E92*2.205)/3.2808^3</f>
        <v>124.88184910517838</v>
      </c>
      <c r="F95" s="7" t="s">
        <v>107</v>
      </c>
      <c r="G95" s="8"/>
      <c r="H95" s="8"/>
      <c r="I95" s="8"/>
      <c r="J95" s="8"/>
      <c r="K95" s="8"/>
      <c r="L95" s="13"/>
      <c r="M95" s="8"/>
      <c r="N95" s="8"/>
      <c r="O95" s="8"/>
      <c r="P95" s="8"/>
      <c r="Q95" s="45"/>
      <c r="R95" s="3"/>
      <c r="S95" s="3"/>
      <c r="T95" s="3"/>
      <c r="U95" s="3"/>
      <c r="V95" s="3"/>
      <c r="W95" s="3"/>
      <c r="X95" s="3"/>
      <c r="Y95" s="3"/>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1:64" ht="15.75">
      <c r="A96" s="64"/>
      <c r="B96" s="19"/>
      <c r="C96" s="7" t="s">
        <v>112</v>
      </c>
      <c r="D96" s="15" t="s">
        <v>7</v>
      </c>
      <c r="E96" s="7" t="s">
        <v>108</v>
      </c>
      <c r="F96" s="8"/>
      <c r="G96" s="8"/>
      <c r="H96" s="8"/>
      <c r="I96" s="8"/>
      <c r="J96" s="8"/>
      <c r="K96" s="8"/>
      <c r="L96" s="13"/>
      <c r="M96" s="13"/>
      <c r="N96" s="13"/>
      <c r="O96" s="13"/>
      <c r="P96" s="13"/>
      <c r="Q96" s="59"/>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row>
    <row r="97" spans="1:64">
      <c r="A97" s="64"/>
      <c r="B97" s="8"/>
      <c r="C97" s="8"/>
      <c r="D97" s="15" t="s">
        <v>7</v>
      </c>
      <c r="E97" s="7">
        <v>2500</v>
      </c>
      <c r="F97" s="7" t="s">
        <v>109</v>
      </c>
      <c r="G97" s="8"/>
      <c r="H97" s="8"/>
      <c r="I97" s="8"/>
      <c r="J97" s="8"/>
      <c r="K97" s="8"/>
      <c r="L97" s="13"/>
      <c r="M97" s="13"/>
      <c r="N97" s="13"/>
      <c r="O97" s="13"/>
      <c r="P97" s="13"/>
      <c r="Q97" s="59"/>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row>
    <row r="98" spans="1:64">
      <c r="A98" s="46"/>
      <c r="B98" s="8"/>
      <c r="C98" s="8"/>
      <c r="D98" s="15" t="s">
        <v>7</v>
      </c>
      <c r="E98" s="5" t="s">
        <v>110</v>
      </c>
      <c r="F98" s="10"/>
      <c r="G98" s="7"/>
      <c r="H98" s="7"/>
      <c r="I98" s="8"/>
      <c r="J98" s="8"/>
      <c r="K98" s="8"/>
      <c r="L98" s="8"/>
      <c r="M98" s="13"/>
      <c r="N98" s="13"/>
      <c r="O98" s="13"/>
      <c r="P98" s="13"/>
      <c r="Q98" s="59"/>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row>
    <row r="99" spans="1:64">
      <c r="A99" s="64"/>
      <c r="B99" s="8"/>
      <c r="C99" s="8"/>
      <c r="D99" s="7"/>
      <c r="E99" s="7" t="s">
        <v>111</v>
      </c>
      <c r="F99" s="8"/>
      <c r="G99" s="8"/>
      <c r="H99" s="8"/>
      <c r="I99" s="8"/>
      <c r="J99" s="8"/>
      <c r="K99" s="8"/>
      <c r="L99" s="13"/>
      <c r="M99" s="13"/>
      <c r="N99" s="13"/>
      <c r="O99" s="13"/>
      <c r="P99" s="13"/>
      <c r="Q99" s="59"/>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row>
    <row r="100" spans="1:64" ht="15.75" thickBot="1">
      <c r="A100" s="72"/>
      <c r="B100" s="36"/>
      <c r="C100" s="36"/>
      <c r="D100" s="70" t="s">
        <v>7</v>
      </c>
      <c r="E100" s="36">
        <f>(E97*2.205)/3.2808^3</f>
        <v>156.10231138147296</v>
      </c>
      <c r="F100" s="36" t="s">
        <v>107</v>
      </c>
      <c r="G100" s="68"/>
      <c r="H100" s="68"/>
      <c r="I100" s="68"/>
      <c r="J100" s="68"/>
      <c r="K100" s="68"/>
      <c r="L100" s="71"/>
      <c r="M100" s="68"/>
      <c r="N100" s="68"/>
      <c r="O100" s="68"/>
      <c r="P100" s="68"/>
      <c r="Q100" s="69"/>
      <c r="R100" s="3"/>
      <c r="S100" s="3"/>
      <c r="T100" s="3"/>
      <c r="U100" s="3"/>
      <c r="V100" s="3"/>
      <c r="W100" s="3"/>
      <c r="X100" s="3"/>
      <c r="Y100" s="3"/>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1:64">
      <c r="A101" s="64"/>
      <c r="B101" s="7"/>
      <c r="C101" s="7"/>
      <c r="D101" s="15"/>
      <c r="E101" s="7"/>
      <c r="F101" s="7"/>
      <c r="G101" s="8"/>
      <c r="H101" s="8"/>
      <c r="I101" s="8"/>
      <c r="J101" s="8"/>
      <c r="K101" s="8"/>
      <c r="L101" s="13"/>
      <c r="M101" s="8"/>
      <c r="N101" s="8"/>
      <c r="O101" s="8"/>
      <c r="P101" s="8"/>
      <c r="Q101" s="45"/>
      <c r="R101" s="3"/>
      <c r="S101" s="3"/>
      <c r="T101" s="3"/>
      <c r="U101" s="3"/>
      <c r="V101" s="3"/>
      <c r="W101" s="3"/>
      <c r="X101" s="3"/>
      <c r="Y101" s="3"/>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1:64" ht="15.75">
      <c r="A102" s="46"/>
      <c r="B102" s="7"/>
      <c r="C102" s="7" t="s">
        <v>154</v>
      </c>
      <c r="D102" s="15" t="s">
        <v>7</v>
      </c>
      <c r="E102" s="7" t="s">
        <v>113</v>
      </c>
      <c r="F102" s="8"/>
      <c r="G102" s="8"/>
      <c r="H102" s="8"/>
      <c r="I102" s="8"/>
      <c r="J102" s="8"/>
      <c r="K102" s="8"/>
      <c r="L102" s="13"/>
      <c r="M102" s="13"/>
      <c r="N102" s="13"/>
      <c r="O102" s="13"/>
      <c r="P102" s="13"/>
      <c r="Q102" s="59"/>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row>
    <row r="103" spans="1:64">
      <c r="A103" s="64"/>
      <c r="B103" s="8"/>
      <c r="C103" s="8"/>
      <c r="D103" s="15" t="s">
        <v>7</v>
      </c>
      <c r="E103" s="7">
        <v>1.94</v>
      </c>
      <c r="F103" s="8" t="s">
        <v>90</v>
      </c>
      <c r="G103" s="8"/>
      <c r="H103" s="8"/>
      <c r="I103" s="8"/>
      <c r="J103" s="8"/>
      <c r="K103" s="8"/>
      <c r="L103" s="13"/>
      <c r="M103" s="13"/>
      <c r="N103" s="13"/>
      <c r="O103" s="13"/>
      <c r="P103" s="13"/>
      <c r="Q103" s="59"/>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row>
    <row r="104" spans="1:64">
      <c r="A104" s="64"/>
      <c r="B104" s="8"/>
      <c r="C104" s="8"/>
      <c r="D104" s="20" t="s">
        <v>7</v>
      </c>
      <c r="E104" s="8">
        <f>E103/0.3048</f>
        <v>6.364829396325459</v>
      </c>
      <c r="F104" s="8" t="s">
        <v>116</v>
      </c>
      <c r="G104" s="8"/>
      <c r="H104" s="8"/>
      <c r="I104" s="8"/>
      <c r="J104" s="8"/>
      <c r="K104" s="8"/>
      <c r="L104" s="13"/>
      <c r="M104" s="13"/>
      <c r="N104" s="13"/>
      <c r="O104" s="13"/>
      <c r="P104" s="13"/>
      <c r="Q104" s="59"/>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row>
    <row r="105" spans="1:64" ht="15.75">
      <c r="A105" s="46"/>
      <c r="B105" s="18"/>
      <c r="C105" s="7" t="s">
        <v>153</v>
      </c>
      <c r="D105" s="15" t="s">
        <v>7</v>
      </c>
      <c r="E105" s="7" t="s">
        <v>114</v>
      </c>
      <c r="F105" s="8"/>
      <c r="G105" s="8"/>
      <c r="H105" s="8"/>
      <c r="I105" s="8"/>
      <c r="J105" s="8"/>
      <c r="K105" s="8"/>
      <c r="L105" s="13"/>
      <c r="M105" s="13"/>
      <c r="N105" s="13"/>
      <c r="O105" s="13"/>
      <c r="P105" s="13"/>
      <c r="Q105" s="59"/>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row>
    <row r="106" spans="1:64">
      <c r="A106" s="64"/>
      <c r="B106" s="8"/>
      <c r="C106" s="8"/>
      <c r="D106" s="15" t="s">
        <v>7</v>
      </c>
      <c r="E106" s="7">
        <v>0</v>
      </c>
      <c r="F106" s="8" t="s">
        <v>90</v>
      </c>
      <c r="G106" s="8"/>
      <c r="H106" s="8"/>
      <c r="I106" s="8"/>
      <c r="J106" s="8"/>
      <c r="K106" s="8"/>
      <c r="L106" s="13"/>
      <c r="M106" s="13"/>
      <c r="N106" s="13"/>
      <c r="O106" s="13"/>
      <c r="P106" s="13"/>
      <c r="Q106" s="59"/>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row>
    <row r="107" spans="1:64">
      <c r="A107" s="64"/>
      <c r="B107" s="8"/>
      <c r="C107" s="8"/>
      <c r="D107" s="20" t="s">
        <v>7</v>
      </c>
      <c r="E107" s="8">
        <f>E106/0.3048</f>
        <v>0</v>
      </c>
      <c r="F107" s="8" t="s">
        <v>116</v>
      </c>
      <c r="G107" s="8"/>
      <c r="H107" s="8"/>
      <c r="I107" s="8"/>
      <c r="J107" s="8"/>
      <c r="K107" s="8"/>
      <c r="L107" s="13"/>
      <c r="M107" s="13"/>
      <c r="N107" s="13"/>
      <c r="O107" s="13"/>
      <c r="P107" s="13"/>
      <c r="Q107" s="59"/>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row>
    <row r="108" spans="1:64" ht="15.75">
      <c r="A108" s="46"/>
      <c r="B108" s="18"/>
      <c r="C108" s="7" t="s">
        <v>152</v>
      </c>
      <c r="D108" s="15" t="s">
        <v>7</v>
      </c>
      <c r="E108" s="7" t="s">
        <v>115</v>
      </c>
      <c r="F108" s="7"/>
      <c r="G108" s="7"/>
      <c r="H108" s="7"/>
      <c r="I108" s="8"/>
      <c r="J108" s="8"/>
      <c r="K108" s="8"/>
      <c r="L108" s="8"/>
      <c r="M108" s="13"/>
      <c r="N108" s="13"/>
      <c r="O108" s="13"/>
      <c r="P108" s="13"/>
      <c r="Q108" s="59"/>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row>
    <row r="109" spans="1:64">
      <c r="A109" s="64"/>
      <c r="B109" s="8"/>
      <c r="C109" s="8"/>
      <c r="D109" s="15" t="s">
        <v>7</v>
      </c>
      <c r="E109" s="7">
        <f>E104+E107</f>
        <v>6.364829396325459</v>
      </c>
      <c r="F109" s="8" t="s">
        <v>116</v>
      </c>
      <c r="G109" s="8"/>
      <c r="H109" s="8"/>
      <c r="I109" s="8"/>
      <c r="J109" s="8"/>
      <c r="K109" s="8"/>
      <c r="L109" s="13"/>
      <c r="M109" s="13"/>
      <c r="N109" s="13"/>
      <c r="O109" s="13"/>
      <c r="P109" s="13"/>
      <c r="Q109" s="59"/>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row>
    <row r="110" spans="1:64">
      <c r="A110" s="64"/>
      <c r="B110" s="7"/>
      <c r="C110" s="7"/>
      <c r="D110" s="7"/>
      <c r="E110" s="7"/>
      <c r="F110" s="8"/>
      <c r="G110" s="8"/>
      <c r="H110" s="8"/>
      <c r="I110" s="8"/>
      <c r="J110" s="8"/>
      <c r="K110" s="8"/>
      <c r="L110" s="13"/>
      <c r="M110" s="8"/>
      <c r="N110" s="8"/>
      <c r="O110" s="8"/>
      <c r="P110" s="8"/>
      <c r="Q110" s="45"/>
      <c r="R110" s="3"/>
      <c r="S110" s="3"/>
      <c r="T110" s="3"/>
      <c r="U110" s="3"/>
      <c r="V110" s="3"/>
      <c r="W110" s="3"/>
      <c r="X110" s="3"/>
      <c r="Y110" s="3"/>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1:64" ht="15.75">
      <c r="A111" s="64"/>
      <c r="B111" s="18"/>
      <c r="C111" s="7" t="s">
        <v>151</v>
      </c>
      <c r="D111" s="15" t="s">
        <v>7</v>
      </c>
      <c r="E111" s="7" t="s">
        <v>117</v>
      </c>
      <c r="F111" s="8"/>
      <c r="G111" s="8"/>
      <c r="H111" s="8">
        <v>0</v>
      </c>
      <c r="I111" s="8" t="s">
        <v>184</v>
      </c>
      <c r="J111" s="8"/>
      <c r="K111" s="8"/>
      <c r="L111" s="13"/>
      <c r="M111" s="13"/>
      <c r="N111" s="13"/>
      <c r="O111" s="13"/>
      <c r="P111" s="13"/>
      <c r="Q111" s="59"/>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row>
    <row r="112" spans="1:64">
      <c r="A112" s="64"/>
      <c r="B112" s="8"/>
      <c r="C112" s="8"/>
      <c r="D112" s="15" t="s">
        <v>7</v>
      </c>
      <c r="E112" s="7">
        <f>H111</f>
        <v>0</v>
      </c>
      <c r="F112" s="7" t="s">
        <v>185</v>
      </c>
      <c r="G112" s="8"/>
      <c r="H112" s="8"/>
      <c r="I112" s="8"/>
      <c r="J112" s="8"/>
      <c r="K112" s="8"/>
      <c r="L112" s="13"/>
      <c r="M112" s="13"/>
      <c r="N112" s="13"/>
      <c r="O112" s="13"/>
      <c r="P112" s="13"/>
      <c r="Q112" s="59"/>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row>
    <row r="113" spans="1:64" ht="15.75">
      <c r="A113" s="46"/>
      <c r="B113" s="18"/>
      <c r="C113" s="7" t="s">
        <v>150</v>
      </c>
      <c r="D113" s="15" t="s">
        <v>7</v>
      </c>
      <c r="E113" s="7" t="s">
        <v>118</v>
      </c>
      <c r="F113" s="7"/>
      <c r="G113" s="7"/>
      <c r="H113" s="7"/>
      <c r="I113" s="8"/>
      <c r="J113" s="8"/>
      <c r="K113" s="8"/>
      <c r="L113" s="8"/>
      <c r="M113" s="13"/>
      <c r="N113" s="13"/>
      <c r="O113" s="13"/>
      <c r="P113" s="13"/>
      <c r="Q113" s="59"/>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row>
    <row r="114" spans="1:64">
      <c r="A114" s="46"/>
      <c r="B114" s="18"/>
      <c r="C114" s="7"/>
      <c r="D114" s="15" t="s">
        <v>7</v>
      </c>
      <c r="E114" s="7">
        <f>E42/1000</f>
        <v>2.12</v>
      </c>
      <c r="F114" s="7" t="s">
        <v>90</v>
      </c>
      <c r="G114" s="7"/>
      <c r="H114" s="7"/>
      <c r="I114" s="8"/>
      <c r="J114" s="8"/>
      <c r="K114" s="8"/>
      <c r="L114" s="8"/>
      <c r="M114" s="13"/>
      <c r="N114" s="13"/>
      <c r="O114" s="13"/>
      <c r="P114" s="13"/>
      <c r="Q114" s="59"/>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row>
    <row r="115" spans="1:64">
      <c r="A115" s="64"/>
      <c r="B115" s="8"/>
      <c r="C115" s="8"/>
      <c r="D115" s="15" t="s">
        <v>7</v>
      </c>
      <c r="E115" s="7">
        <f>(E114*1000/304.8)</f>
        <v>6.955380577427821</v>
      </c>
      <c r="F115" s="8" t="s">
        <v>116</v>
      </c>
      <c r="G115" s="8"/>
      <c r="H115" s="8"/>
      <c r="I115" s="8"/>
      <c r="J115" s="8"/>
      <c r="K115" s="8"/>
      <c r="L115" s="8"/>
      <c r="M115" s="13"/>
      <c r="N115" s="13"/>
      <c r="O115" s="13"/>
      <c r="P115" s="13"/>
      <c r="Q115" s="59"/>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row>
    <row r="116" spans="1:64">
      <c r="A116" s="64"/>
      <c r="B116" s="7"/>
      <c r="C116" s="7"/>
      <c r="D116" s="15" t="s">
        <v>7</v>
      </c>
      <c r="E116" s="7">
        <f>(E115*12)</f>
        <v>83.464566929133852</v>
      </c>
      <c r="F116" s="8" t="s">
        <v>119</v>
      </c>
      <c r="G116" s="8"/>
      <c r="H116" s="8"/>
      <c r="I116" s="8"/>
      <c r="J116" s="8"/>
      <c r="K116" s="8"/>
      <c r="L116" s="8"/>
      <c r="M116" s="8"/>
      <c r="N116" s="8"/>
      <c r="O116" s="8"/>
      <c r="P116" s="8"/>
      <c r="Q116" s="45"/>
      <c r="R116" s="3"/>
      <c r="S116" s="3"/>
      <c r="T116" s="3"/>
      <c r="U116" s="3"/>
      <c r="V116" s="3"/>
      <c r="W116" s="3"/>
      <c r="X116" s="3"/>
      <c r="Y116" s="3"/>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1:64">
      <c r="A117" s="64"/>
      <c r="B117" s="7" t="s">
        <v>167</v>
      </c>
      <c r="C117" s="7"/>
      <c r="D117" s="7" t="s">
        <v>45</v>
      </c>
      <c r="E117" s="7" t="s">
        <v>120</v>
      </c>
      <c r="F117" s="8"/>
      <c r="G117" s="8"/>
      <c r="H117" s="8"/>
      <c r="I117" s="8"/>
      <c r="J117" s="8"/>
      <c r="K117" s="8"/>
      <c r="L117" s="8"/>
      <c r="M117" s="8"/>
      <c r="N117" s="13"/>
      <c r="O117" s="13"/>
      <c r="P117" s="13"/>
      <c r="Q117" s="59"/>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row>
    <row r="118" spans="1:64">
      <c r="A118" s="46"/>
      <c r="B118" s="8"/>
      <c r="C118" s="8"/>
      <c r="D118" s="7" t="s">
        <v>7</v>
      </c>
      <c r="E118" s="317">
        <f>((E95*E104+E100*E107)+E112)*E115</f>
        <v>5528.4958274753717</v>
      </c>
      <c r="F118" s="317"/>
      <c r="G118" s="7" t="s">
        <v>121</v>
      </c>
      <c r="H118" s="8"/>
      <c r="I118" s="8"/>
      <c r="J118" s="8"/>
      <c r="K118" s="8"/>
      <c r="L118" s="8"/>
      <c r="M118" s="8"/>
      <c r="N118" s="13"/>
      <c r="O118" s="13"/>
      <c r="P118" s="13"/>
      <c r="Q118" s="59"/>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row>
    <row r="119" spans="1:64">
      <c r="A119" s="64"/>
      <c r="B119" s="8"/>
      <c r="C119" s="8"/>
      <c r="D119" s="7" t="s">
        <v>7</v>
      </c>
      <c r="E119" s="21">
        <f>E118/12</f>
        <v>460.70798562294766</v>
      </c>
      <c r="F119" s="7" t="s">
        <v>122</v>
      </c>
      <c r="G119" s="8"/>
      <c r="H119" s="7" t="s">
        <v>80</v>
      </c>
      <c r="I119" s="8"/>
      <c r="J119" s="8"/>
      <c r="K119" s="8"/>
      <c r="L119" s="8"/>
      <c r="M119" s="8"/>
      <c r="N119" s="13"/>
      <c r="O119" s="13"/>
      <c r="P119" s="13"/>
      <c r="Q119" s="59"/>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row>
    <row r="120" spans="1:64">
      <c r="A120" s="64"/>
      <c r="B120" s="8"/>
      <c r="C120" s="8"/>
      <c r="D120" s="8"/>
      <c r="E120" s="8"/>
      <c r="F120" s="8"/>
      <c r="G120" s="8"/>
      <c r="H120" s="8"/>
      <c r="I120" s="8"/>
      <c r="J120" s="8"/>
      <c r="K120" s="8"/>
      <c r="L120" s="8"/>
      <c r="M120" s="8"/>
      <c r="N120" s="13"/>
      <c r="O120" s="13"/>
      <c r="P120" s="13"/>
      <c r="Q120" s="59"/>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row>
    <row r="121" spans="1:64">
      <c r="A121" s="46"/>
      <c r="B121" s="7" t="s">
        <v>57</v>
      </c>
      <c r="C121" s="7"/>
      <c r="D121" s="15" t="s">
        <v>45</v>
      </c>
      <c r="E121" s="7" t="s">
        <v>176</v>
      </c>
      <c r="F121" s="7"/>
      <c r="G121" s="7"/>
      <c r="H121" s="7"/>
      <c r="I121" s="8"/>
      <c r="J121" s="8"/>
      <c r="K121" s="8"/>
      <c r="L121" s="8"/>
      <c r="M121" s="8"/>
      <c r="N121" s="13"/>
      <c r="O121" s="13"/>
      <c r="P121" s="13"/>
      <c r="Q121" s="59"/>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row>
    <row r="122" spans="1:64">
      <c r="A122" s="64"/>
      <c r="B122" s="8"/>
      <c r="C122" s="8"/>
      <c r="D122" s="15" t="s">
        <v>7</v>
      </c>
      <c r="E122" s="318">
        <f>1.5*((0.1*E119*E45^3)/((E77*E81)+(0.061*E83*E45^3)))</f>
        <v>1.0599291252720646</v>
      </c>
      <c r="F122" s="316"/>
      <c r="G122" s="8" t="s">
        <v>119</v>
      </c>
      <c r="H122" s="8"/>
      <c r="I122" s="8"/>
      <c r="J122" s="8"/>
      <c r="K122" s="8"/>
      <c r="L122" s="8"/>
      <c r="M122" s="8"/>
      <c r="N122" s="13"/>
      <c r="O122" s="13"/>
      <c r="P122" s="13"/>
      <c r="Q122" s="59"/>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row>
    <row r="123" spans="1:64">
      <c r="A123" s="64"/>
      <c r="B123" s="7"/>
      <c r="C123" s="7"/>
      <c r="D123" s="7"/>
      <c r="E123" s="7"/>
      <c r="F123" s="8"/>
      <c r="G123" s="8"/>
      <c r="H123" s="8"/>
      <c r="I123" s="8"/>
      <c r="J123" s="8"/>
      <c r="K123" s="8"/>
      <c r="L123" s="8"/>
      <c r="M123" s="8"/>
      <c r="N123" s="8"/>
      <c r="O123" s="8"/>
      <c r="P123" s="8"/>
      <c r="Q123" s="45"/>
      <c r="R123" s="3"/>
      <c r="S123" s="3"/>
      <c r="T123" s="3"/>
      <c r="U123" s="3"/>
      <c r="V123" s="3"/>
      <c r="W123" s="3"/>
      <c r="X123" s="3"/>
      <c r="Y123" s="3"/>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1:64">
      <c r="A124" s="64"/>
      <c r="B124" s="7" t="s">
        <v>58</v>
      </c>
      <c r="C124" s="7"/>
      <c r="D124" s="15" t="s">
        <v>7</v>
      </c>
      <c r="E124" s="7" t="s">
        <v>177</v>
      </c>
      <c r="F124" s="8"/>
      <c r="G124" s="8"/>
      <c r="H124" s="8"/>
      <c r="I124" s="8"/>
      <c r="J124" s="8"/>
      <c r="K124" s="8"/>
      <c r="L124" s="8"/>
      <c r="M124" s="8"/>
      <c r="N124" s="13"/>
      <c r="O124" s="13"/>
      <c r="P124" s="13"/>
      <c r="Q124" s="59"/>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row>
    <row r="125" spans="1:64">
      <c r="A125" s="64"/>
      <c r="B125" s="7"/>
      <c r="C125" s="7"/>
      <c r="D125" s="15" t="s">
        <v>7</v>
      </c>
      <c r="E125" s="315">
        <f>E122/E116</f>
        <v>1.2699150840523794E-2</v>
      </c>
      <c r="F125" s="316"/>
      <c r="G125" s="8"/>
      <c r="H125" s="8"/>
      <c r="I125" s="8"/>
      <c r="J125" s="8"/>
      <c r="K125" s="8"/>
      <c r="L125" s="8"/>
      <c r="M125" s="8"/>
      <c r="N125" s="13"/>
      <c r="O125" s="13"/>
      <c r="P125" s="13"/>
      <c r="Q125" s="59"/>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row>
    <row r="126" spans="1:64">
      <c r="A126" s="46"/>
      <c r="B126" s="8"/>
      <c r="C126" s="8"/>
      <c r="D126" s="15" t="s">
        <v>7</v>
      </c>
      <c r="E126" s="21">
        <f>E125*100</f>
        <v>1.2699150840523794</v>
      </c>
      <c r="F126" s="7" t="s">
        <v>124</v>
      </c>
      <c r="G126" s="7"/>
      <c r="H126" s="7"/>
      <c r="I126" s="8"/>
      <c r="J126" s="8"/>
      <c r="K126" s="8"/>
      <c r="L126" s="8"/>
      <c r="M126" s="8"/>
      <c r="N126" s="13"/>
      <c r="O126" s="13"/>
      <c r="P126" s="13"/>
      <c r="Q126" s="59"/>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row>
    <row r="127" spans="1:64">
      <c r="A127" s="57"/>
      <c r="B127" s="8"/>
      <c r="C127" s="8"/>
      <c r="D127" s="18"/>
      <c r="E127" s="7" t="s">
        <v>125</v>
      </c>
      <c r="F127" s="12"/>
      <c r="G127" s="12"/>
      <c r="H127" s="12"/>
      <c r="I127" s="8"/>
      <c r="J127" s="8"/>
      <c r="K127" s="8"/>
      <c r="L127" s="8"/>
      <c r="M127" s="8"/>
      <c r="N127" s="13"/>
      <c r="O127" s="13"/>
      <c r="P127" s="13"/>
      <c r="Q127" s="59"/>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row>
    <row r="128" spans="1:64">
      <c r="A128" s="57"/>
      <c r="B128" s="12"/>
      <c r="C128" s="12"/>
      <c r="D128" s="12"/>
      <c r="E128" s="12"/>
      <c r="F128" s="12"/>
      <c r="G128" s="12"/>
      <c r="H128" s="12"/>
      <c r="I128" s="8"/>
      <c r="J128" s="8"/>
      <c r="K128" s="8"/>
      <c r="L128" s="8"/>
      <c r="M128" s="8"/>
      <c r="N128" s="8"/>
      <c r="O128" s="8"/>
      <c r="P128" s="8"/>
      <c r="Q128" s="45"/>
      <c r="R128" s="3"/>
      <c r="S128" s="3"/>
      <c r="T128" s="3"/>
      <c r="U128" s="3"/>
      <c r="V128" s="3"/>
      <c r="W128" s="3"/>
      <c r="X128" s="3"/>
      <c r="Y128" s="3"/>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1:64">
      <c r="A129" s="44" t="s">
        <v>46</v>
      </c>
      <c r="B129" s="12"/>
      <c r="C129" s="12"/>
      <c r="D129" s="12"/>
      <c r="E129" s="12"/>
      <c r="F129" s="12"/>
      <c r="G129" s="12"/>
      <c r="H129" s="12"/>
      <c r="I129" s="8"/>
      <c r="J129" s="8"/>
      <c r="K129" s="8"/>
      <c r="L129" s="8"/>
      <c r="M129" s="8"/>
      <c r="N129" s="8"/>
      <c r="O129" s="8"/>
      <c r="P129" s="8"/>
      <c r="Q129" s="45"/>
      <c r="R129" s="3"/>
      <c r="S129" s="3"/>
      <c r="T129" s="3"/>
      <c r="U129" s="3"/>
      <c r="V129" s="3"/>
      <c r="W129" s="3"/>
      <c r="X129" s="3"/>
      <c r="Y129" s="3"/>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1:64">
      <c r="A130" s="57"/>
      <c r="B130" s="12"/>
      <c r="C130" s="12"/>
      <c r="D130" s="12"/>
      <c r="E130" s="12"/>
      <c r="F130" s="12"/>
      <c r="G130" s="12"/>
      <c r="H130" s="12"/>
      <c r="I130" s="8"/>
      <c r="J130" s="8"/>
      <c r="K130" s="8"/>
      <c r="L130" s="8"/>
      <c r="M130" s="8"/>
      <c r="N130" s="8"/>
      <c r="O130" s="8"/>
      <c r="P130" s="8"/>
      <c r="Q130" s="45"/>
      <c r="R130" s="3"/>
      <c r="S130" s="3"/>
      <c r="T130" s="3"/>
      <c r="U130" s="3"/>
      <c r="V130" s="3"/>
      <c r="W130" s="3"/>
      <c r="X130" s="3"/>
      <c r="Y130" s="3"/>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1:64">
      <c r="A131" s="46" t="s">
        <v>47</v>
      </c>
      <c r="B131" s="12"/>
      <c r="C131" s="12"/>
      <c r="D131" s="12"/>
      <c r="E131" s="12"/>
      <c r="F131" s="7"/>
      <c r="G131" s="7"/>
      <c r="H131" s="7"/>
      <c r="I131" s="8"/>
      <c r="J131" s="8"/>
      <c r="K131" s="8"/>
      <c r="L131" s="8"/>
      <c r="M131" s="8"/>
      <c r="N131" s="8"/>
      <c r="O131" s="8"/>
      <c r="P131" s="8"/>
      <c r="Q131" s="45"/>
      <c r="R131" s="3"/>
      <c r="S131" s="3"/>
      <c r="T131" s="3"/>
      <c r="U131" s="3"/>
      <c r="V131" s="3"/>
      <c r="W131" s="3"/>
      <c r="X131" s="3"/>
      <c r="Y131" s="3"/>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1:64" ht="15.75">
      <c r="A132" s="46"/>
      <c r="B132" s="7" t="s">
        <v>135</v>
      </c>
      <c r="C132" s="18"/>
      <c r="D132" s="22" t="s">
        <v>7</v>
      </c>
      <c r="E132" s="7" t="s">
        <v>168</v>
      </c>
      <c r="F132" s="8"/>
      <c r="G132" s="8"/>
      <c r="H132" s="8"/>
      <c r="I132" s="8"/>
      <c r="J132" s="8"/>
      <c r="K132" s="8"/>
      <c r="L132" s="13"/>
      <c r="M132" s="13"/>
      <c r="N132" s="13"/>
      <c r="O132" s="13"/>
      <c r="P132" s="13"/>
      <c r="Q132" s="59"/>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row>
    <row r="133" spans="1:64">
      <c r="A133" s="64"/>
      <c r="B133" s="8"/>
      <c r="C133" s="18"/>
      <c r="D133" s="18"/>
      <c r="E133" s="7" t="s">
        <v>126</v>
      </c>
      <c r="F133" s="8"/>
      <c r="G133" s="8"/>
      <c r="H133" s="8"/>
      <c r="I133" s="8"/>
      <c r="J133" s="8"/>
      <c r="K133" s="8"/>
      <c r="L133" s="13"/>
      <c r="M133" s="13"/>
      <c r="N133" s="13"/>
      <c r="O133" s="13"/>
      <c r="P133" s="13"/>
      <c r="Q133" s="59"/>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row>
    <row r="134" spans="1:64">
      <c r="A134" s="64"/>
      <c r="B134" s="8"/>
      <c r="C134" s="18"/>
      <c r="D134" s="8"/>
      <c r="E134" s="8"/>
      <c r="F134" s="8"/>
      <c r="G134" s="8"/>
      <c r="H134" s="8"/>
      <c r="I134" s="8"/>
      <c r="J134" s="8"/>
      <c r="K134" s="8"/>
      <c r="L134" s="13"/>
      <c r="M134" s="13"/>
      <c r="N134" s="13"/>
      <c r="O134" s="13"/>
      <c r="P134" s="13"/>
      <c r="Q134" s="59"/>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row>
    <row r="135" spans="1:64" ht="15.75">
      <c r="A135" s="64"/>
      <c r="B135" s="7" t="s">
        <v>133</v>
      </c>
      <c r="C135" s="18"/>
      <c r="D135" s="22" t="s">
        <v>7</v>
      </c>
      <c r="E135" s="7" t="s">
        <v>127</v>
      </c>
      <c r="F135" s="8"/>
      <c r="G135" s="8"/>
      <c r="H135" s="8"/>
      <c r="I135" s="8"/>
      <c r="J135" s="8"/>
      <c r="K135" s="8"/>
      <c r="L135" s="13"/>
      <c r="M135" s="13"/>
      <c r="N135" s="13"/>
      <c r="O135" s="13"/>
      <c r="P135" s="13"/>
      <c r="Q135" s="59"/>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row>
    <row r="136" spans="1:64">
      <c r="A136" s="46"/>
      <c r="B136" s="8"/>
      <c r="C136" s="18"/>
      <c r="D136" s="22" t="s">
        <v>7</v>
      </c>
      <c r="E136" s="23">
        <v>2.5</v>
      </c>
      <c r="F136" s="7" t="s">
        <v>128</v>
      </c>
      <c r="G136" s="8"/>
      <c r="H136" s="8"/>
      <c r="I136" s="8"/>
      <c r="J136" s="8"/>
      <c r="K136" s="8"/>
      <c r="L136" s="13"/>
      <c r="M136" s="13"/>
      <c r="N136" s="13"/>
      <c r="O136" s="13"/>
      <c r="P136" s="13"/>
      <c r="Q136" s="59"/>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row>
    <row r="137" spans="1:64">
      <c r="A137" s="64"/>
      <c r="B137" s="8"/>
      <c r="C137" s="18"/>
      <c r="D137" s="22" t="s">
        <v>7</v>
      </c>
      <c r="E137" s="23">
        <v>3</v>
      </c>
      <c r="F137" s="7" t="s">
        <v>129</v>
      </c>
      <c r="G137" s="7"/>
      <c r="H137" s="7"/>
      <c r="I137" s="7"/>
      <c r="J137" s="8"/>
      <c r="K137" s="8"/>
      <c r="L137" s="8"/>
      <c r="M137" s="13"/>
      <c r="N137" s="13"/>
      <c r="O137" s="13"/>
      <c r="P137" s="13"/>
      <c r="Q137" s="59"/>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row>
    <row r="138" spans="1:64">
      <c r="A138" s="61"/>
      <c r="B138" s="7" t="s">
        <v>36</v>
      </c>
      <c r="C138" s="18"/>
      <c r="D138" s="22"/>
      <c r="E138" s="23"/>
      <c r="F138" s="7"/>
      <c r="G138" s="7"/>
      <c r="H138" s="7"/>
      <c r="I138" s="7"/>
      <c r="J138" s="8"/>
      <c r="K138" s="8"/>
      <c r="L138" s="8"/>
      <c r="M138" s="13"/>
      <c r="N138" s="13"/>
      <c r="O138" s="13"/>
      <c r="P138" s="13"/>
      <c r="Q138" s="59"/>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row>
    <row r="139" spans="1:64">
      <c r="A139" s="61"/>
      <c r="B139" s="18"/>
      <c r="C139" s="7" t="s">
        <v>131</v>
      </c>
      <c r="D139" s="20" t="s">
        <v>7</v>
      </c>
      <c r="E139" s="7" t="s">
        <v>130</v>
      </c>
      <c r="F139" s="8"/>
      <c r="G139" s="8"/>
      <c r="H139" s="8"/>
      <c r="I139" s="13"/>
      <c r="J139" s="13"/>
      <c r="K139" s="13"/>
      <c r="L139" s="13"/>
      <c r="M139" s="13"/>
      <c r="N139" s="13"/>
      <c r="O139" s="13"/>
      <c r="P139" s="13"/>
      <c r="Q139" s="59"/>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row>
    <row r="140" spans="1:64">
      <c r="A140" s="64"/>
      <c r="B140" s="18"/>
      <c r="C140" s="7" t="s">
        <v>132</v>
      </c>
      <c r="D140" s="22" t="s">
        <v>7</v>
      </c>
      <c r="E140" s="7" t="s">
        <v>136</v>
      </c>
      <c r="F140" s="8"/>
      <c r="G140" s="8"/>
      <c r="H140" s="8"/>
      <c r="I140" s="8"/>
      <c r="J140" s="8"/>
      <c r="K140" s="8"/>
      <c r="L140" s="13"/>
      <c r="M140" s="13"/>
      <c r="N140" s="13"/>
      <c r="O140" s="13"/>
      <c r="P140" s="13"/>
      <c r="Q140" s="59"/>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row>
    <row r="141" spans="1:64" ht="15.75">
      <c r="A141" s="64"/>
      <c r="B141" s="18"/>
      <c r="C141" s="7" t="s">
        <v>133</v>
      </c>
      <c r="D141" s="22" t="s">
        <v>7</v>
      </c>
      <c r="E141" s="7" t="s">
        <v>178</v>
      </c>
      <c r="F141" s="8"/>
      <c r="G141" s="8"/>
      <c r="H141" s="8"/>
      <c r="I141" s="8"/>
      <c r="J141" s="8"/>
      <c r="K141" s="8"/>
      <c r="L141" s="13"/>
      <c r="M141" s="13"/>
      <c r="N141" s="13"/>
      <c r="O141" s="13"/>
      <c r="P141" s="13"/>
      <c r="Q141" s="59"/>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row>
    <row r="142" spans="1:64">
      <c r="A142" s="64"/>
      <c r="B142" s="7"/>
      <c r="C142" s="18"/>
      <c r="D142" s="15" t="s">
        <v>7</v>
      </c>
      <c r="E142" s="8">
        <f>E109/E115</f>
        <v>0.91509433962264153</v>
      </c>
      <c r="F142" s="8"/>
      <c r="G142" s="8"/>
      <c r="H142" s="8"/>
      <c r="I142" s="8"/>
      <c r="J142" s="8"/>
      <c r="K142" s="8"/>
      <c r="L142" s="13"/>
      <c r="M142" s="13"/>
      <c r="N142" s="13"/>
      <c r="O142" s="13"/>
      <c r="P142" s="13"/>
      <c r="Q142" s="59"/>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row>
    <row r="143" spans="1:64">
      <c r="A143" s="61"/>
      <c r="B143" s="18"/>
      <c r="C143" s="24" t="s">
        <v>137</v>
      </c>
      <c r="D143" s="22" t="s">
        <v>7</v>
      </c>
      <c r="E143" s="8">
        <f>IF(E142&lt;2,3,2.5)</f>
        <v>3</v>
      </c>
      <c r="F143" s="8"/>
      <c r="G143" s="8"/>
      <c r="H143" s="8"/>
      <c r="I143" s="8"/>
      <c r="J143" s="8"/>
      <c r="K143" s="8"/>
      <c r="L143" s="13"/>
      <c r="M143" s="13"/>
      <c r="N143" s="13"/>
      <c r="O143" s="13"/>
      <c r="P143" s="13"/>
      <c r="Q143" s="59"/>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row>
    <row r="144" spans="1:64" ht="15.75">
      <c r="A144" s="46"/>
      <c r="B144" s="7" t="s">
        <v>134</v>
      </c>
      <c r="C144" s="18"/>
      <c r="D144" s="20" t="s">
        <v>7</v>
      </c>
      <c r="E144" s="7" t="s">
        <v>169</v>
      </c>
      <c r="F144" s="7"/>
      <c r="G144" s="7"/>
      <c r="H144" s="7"/>
      <c r="I144" s="8"/>
      <c r="J144" s="8"/>
      <c r="K144" s="8"/>
      <c r="L144" s="8"/>
      <c r="M144" s="13"/>
      <c r="N144" s="13"/>
      <c r="O144" s="13"/>
      <c r="P144" s="13"/>
      <c r="Q144" s="59"/>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row>
    <row r="145" spans="1:57" ht="15.75">
      <c r="A145" s="64"/>
      <c r="B145" s="8"/>
      <c r="C145" s="18"/>
      <c r="D145" s="20" t="s">
        <v>7</v>
      </c>
      <c r="E145" s="7" t="s">
        <v>170</v>
      </c>
      <c r="F145" s="7"/>
      <c r="G145" s="7"/>
      <c r="H145" s="7"/>
      <c r="I145" s="18"/>
      <c r="J145" s="8"/>
      <c r="K145" s="8"/>
      <c r="L145" s="8"/>
      <c r="M145" s="13"/>
      <c r="N145" s="13"/>
      <c r="O145" s="13"/>
      <c r="P145" s="13"/>
      <c r="Q145" s="59"/>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row>
    <row r="146" spans="1:57">
      <c r="A146" s="46"/>
      <c r="B146" s="7" t="s">
        <v>138</v>
      </c>
      <c r="C146" s="7"/>
      <c r="D146" s="18"/>
      <c r="E146" s="18"/>
      <c r="F146" s="8"/>
      <c r="G146" s="8"/>
      <c r="H146" s="8"/>
      <c r="I146" s="8"/>
      <c r="J146" s="8"/>
      <c r="K146" s="8"/>
      <c r="L146" s="13"/>
      <c r="M146" s="8"/>
      <c r="N146" s="8"/>
      <c r="O146" s="8"/>
      <c r="P146" s="8"/>
      <c r="Q146" s="45"/>
      <c r="R146" s="3"/>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row>
    <row r="147" spans="1:57" ht="15.75">
      <c r="A147" s="46"/>
      <c r="B147" s="7"/>
      <c r="C147" s="7" t="s">
        <v>139</v>
      </c>
      <c r="D147" s="15" t="s">
        <v>7</v>
      </c>
      <c r="E147" s="7" t="s">
        <v>140</v>
      </c>
      <c r="F147" s="8"/>
      <c r="G147" s="8"/>
      <c r="H147" s="8"/>
      <c r="I147" s="8"/>
      <c r="J147" s="8"/>
      <c r="K147" s="8"/>
      <c r="L147" s="13"/>
      <c r="M147" s="8"/>
      <c r="N147" s="8"/>
      <c r="O147" s="8"/>
      <c r="P147" s="8"/>
      <c r="Q147" s="45"/>
      <c r="R147" s="3"/>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row>
    <row r="148" spans="1:57" ht="15.75" thickBot="1">
      <c r="A148" s="66"/>
      <c r="B148" s="36"/>
      <c r="C148" s="36"/>
      <c r="D148" s="70"/>
      <c r="E148" s="36"/>
      <c r="F148" s="68"/>
      <c r="G148" s="68"/>
      <c r="H148" s="68"/>
      <c r="I148" s="68"/>
      <c r="J148" s="68"/>
      <c r="K148" s="68"/>
      <c r="L148" s="71"/>
      <c r="M148" s="68"/>
      <c r="N148" s="68"/>
      <c r="O148" s="68"/>
      <c r="P148" s="68"/>
      <c r="Q148" s="69"/>
      <c r="R148" s="3"/>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row>
    <row r="149" spans="1:57">
      <c r="A149" s="46"/>
      <c r="B149" s="7"/>
      <c r="C149" s="7"/>
      <c r="D149" s="15"/>
      <c r="E149" s="7"/>
      <c r="F149" s="8"/>
      <c r="G149" s="8"/>
      <c r="H149" s="8"/>
      <c r="I149" s="8"/>
      <c r="J149" s="8"/>
      <c r="K149" s="8"/>
      <c r="L149" s="13"/>
      <c r="M149" s="8"/>
      <c r="N149" s="8"/>
      <c r="O149" s="8"/>
      <c r="P149" s="8"/>
      <c r="Q149" s="45"/>
      <c r="R149" s="3"/>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row>
    <row r="150" spans="1:57">
      <c r="A150" s="64"/>
      <c r="B150" s="8"/>
      <c r="C150" s="7" t="s">
        <v>141</v>
      </c>
      <c r="D150" s="8"/>
      <c r="E150" s="8"/>
      <c r="F150" s="8"/>
      <c r="G150" s="8"/>
      <c r="H150" s="8"/>
      <c r="I150" s="8"/>
      <c r="J150" s="8"/>
      <c r="K150" s="8"/>
      <c r="L150" s="13"/>
      <c r="M150" s="13"/>
      <c r="N150" s="13"/>
      <c r="O150" s="13"/>
      <c r="P150" s="13"/>
      <c r="Q150" s="59"/>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row>
    <row r="151" spans="1:57" ht="15.75">
      <c r="A151" s="64"/>
      <c r="B151" s="8"/>
      <c r="C151" s="7" t="s">
        <v>139</v>
      </c>
      <c r="D151" s="15" t="s">
        <v>7</v>
      </c>
      <c r="E151" s="8">
        <v>0</v>
      </c>
      <c r="F151" s="8"/>
      <c r="G151" s="8"/>
      <c r="H151" s="8"/>
      <c r="I151" s="8"/>
      <c r="J151" s="8"/>
      <c r="K151" s="8"/>
      <c r="L151" s="13"/>
      <c r="M151" s="13"/>
      <c r="N151" s="13"/>
      <c r="O151" s="13"/>
      <c r="P151" s="13"/>
      <c r="Q151" s="59"/>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row>
    <row r="152" spans="1:57" ht="15.75">
      <c r="A152" s="64"/>
      <c r="B152" s="11" t="s">
        <v>179</v>
      </c>
      <c r="C152" s="18"/>
      <c r="D152" s="20" t="s">
        <v>7</v>
      </c>
      <c r="E152" s="8" t="s">
        <v>142</v>
      </c>
      <c r="F152" s="8"/>
      <c r="G152" s="8"/>
      <c r="H152" s="8"/>
      <c r="I152" s="8"/>
      <c r="J152" s="8"/>
      <c r="K152" s="8"/>
      <c r="L152" s="13"/>
      <c r="M152" s="13"/>
      <c r="N152" s="13"/>
      <c r="O152" s="13"/>
      <c r="P152" s="13"/>
      <c r="Q152" s="59"/>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row>
    <row r="153" spans="1:57">
      <c r="A153" s="46"/>
      <c r="B153" s="8"/>
      <c r="C153" s="8"/>
      <c r="D153" s="20" t="s">
        <v>7</v>
      </c>
      <c r="E153" s="8">
        <f>1-(0.33*E151/E109)</f>
        <v>1</v>
      </c>
      <c r="F153" s="8"/>
      <c r="G153" s="8"/>
      <c r="H153" s="8"/>
      <c r="I153" s="8"/>
      <c r="J153" s="8"/>
      <c r="K153" s="8"/>
      <c r="L153" s="13"/>
      <c r="M153" s="13"/>
      <c r="N153" s="13"/>
      <c r="O153" s="13"/>
      <c r="P153" s="13"/>
      <c r="Q153" s="59"/>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row>
    <row r="154" spans="1:57">
      <c r="A154" s="64"/>
      <c r="B154" s="7" t="s">
        <v>48</v>
      </c>
      <c r="C154" s="18"/>
      <c r="D154" s="20" t="s">
        <v>7</v>
      </c>
      <c r="E154" s="7" t="s">
        <v>143</v>
      </c>
      <c r="F154" s="8"/>
      <c r="G154" s="8"/>
      <c r="H154" s="8"/>
      <c r="I154" s="8"/>
      <c r="J154" s="8"/>
      <c r="K154" s="8"/>
      <c r="L154" s="13"/>
      <c r="M154" s="13"/>
      <c r="N154" s="13"/>
      <c r="O154" s="13"/>
      <c r="P154" s="13"/>
      <c r="Q154" s="59"/>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row>
    <row r="155" spans="1:57">
      <c r="A155" s="46"/>
      <c r="B155" s="8"/>
      <c r="C155" s="18"/>
      <c r="D155" s="8"/>
      <c r="E155" s="8"/>
      <c r="F155" s="8"/>
      <c r="G155" s="8"/>
      <c r="H155" s="8"/>
      <c r="I155" s="8"/>
      <c r="J155" s="8"/>
      <c r="K155" s="8"/>
      <c r="L155" s="13"/>
      <c r="M155" s="13"/>
      <c r="N155" s="13"/>
      <c r="O155" s="13"/>
      <c r="P155" s="13"/>
      <c r="Q155" s="59"/>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row>
    <row r="156" spans="1:57">
      <c r="A156" s="64"/>
      <c r="B156" s="8"/>
      <c r="C156" s="18"/>
      <c r="D156" s="20" t="s">
        <v>7</v>
      </c>
      <c r="E156" s="7" t="s">
        <v>144</v>
      </c>
      <c r="F156" s="8"/>
      <c r="G156" s="8"/>
      <c r="H156" s="8"/>
      <c r="I156" s="8"/>
      <c r="J156" s="8"/>
      <c r="K156" s="8"/>
      <c r="L156" s="13"/>
      <c r="M156" s="13"/>
      <c r="N156" s="13"/>
      <c r="O156" s="13"/>
      <c r="P156" s="13"/>
      <c r="Q156" s="59"/>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row>
    <row r="157" spans="1:57">
      <c r="A157" s="64"/>
      <c r="B157" s="7" t="s">
        <v>145</v>
      </c>
      <c r="C157" s="8"/>
      <c r="D157" s="18"/>
      <c r="E157" s="8"/>
      <c r="F157" s="8"/>
      <c r="G157" s="8"/>
      <c r="H157" s="8"/>
      <c r="I157" s="8"/>
      <c r="J157" s="8"/>
      <c r="K157" s="8"/>
      <c r="L157" s="13"/>
      <c r="M157" s="13"/>
      <c r="N157" s="13"/>
      <c r="O157" s="13"/>
      <c r="P157" s="13"/>
      <c r="Q157" s="59"/>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row>
    <row r="158" spans="1:57">
      <c r="A158" s="46"/>
      <c r="B158" s="8"/>
      <c r="C158" s="8" t="s">
        <v>146</v>
      </c>
      <c r="D158" s="15" t="s">
        <v>7</v>
      </c>
      <c r="E158" s="25" t="s">
        <v>147</v>
      </c>
      <c r="F158" s="8"/>
      <c r="G158" s="8"/>
      <c r="H158" s="8"/>
      <c r="I158" s="8"/>
      <c r="J158" s="8"/>
      <c r="K158" s="8"/>
      <c r="L158" s="8"/>
      <c r="M158" s="13"/>
      <c r="N158" s="13"/>
      <c r="O158" s="13"/>
      <c r="P158" s="13"/>
      <c r="Q158" s="59"/>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row>
    <row r="159" spans="1:57">
      <c r="A159" s="46"/>
      <c r="B159" s="8"/>
      <c r="C159" s="8"/>
      <c r="D159" s="15"/>
      <c r="E159" s="25"/>
      <c r="F159" s="8"/>
      <c r="G159" s="8"/>
      <c r="H159" s="8"/>
      <c r="I159" s="8"/>
      <c r="J159" s="8"/>
      <c r="K159" s="8"/>
      <c r="L159" s="8"/>
      <c r="M159" s="13"/>
      <c r="N159" s="13"/>
      <c r="O159" s="13"/>
      <c r="P159" s="13"/>
      <c r="Q159" s="59"/>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row>
    <row r="160" spans="1:57">
      <c r="A160" s="64"/>
      <c r="B160" s="8" t="s">
        <v>148</v>
      </c>
      <c r="C160" s="18"/>
      <c r="D160" s="22" t="s">
        <v>7</v>
      </c>
      <c r="E160" s="7" t="s">
        <v>180</v>
      </c>
      <c r="F160" s="8"/>
      <c r="G160" s="8"/>
      <c r="H160" s="8"/>
      <c r="I160" s="8"/>
      <c r="J160" s="8"/>
      <c r="K160" s="8"/>
      <c r="L160" s="13"/>
      <c r="M160" s="13"/>
      <c r="N160" s="13"/>
      <c r="O160" s="13"/>
      <c r="P160" s="13"/>
      <c r="Q160" s="59"/>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row>
    <row r="161" spans="1:64">
      <c r="A161" s="46"/>
      <c r="B161" s="7"/>
      <c r="C161" s="18"/>
      <c r="D161" s="20" t="s">
        <v>7</v>
      </c>
      <c r="E161" s="8">
        <f>1/(1+4*EXP(-0.065*E109))</f>
        <v>0.27436646261372294</v>
      </c>
      <c r="F161" s="8"/>
      <c r="G161" s="8"/>
      <c r="H161" s="8"/>
      <c r="I161" s="8"/>
      <c r="J161" s="8"/>
      <c r="K161" s="8"/>
      <c r="L161" s="13"/>
      <c r="M161" s="13"/>
      <c r="N161" s="13"/>
      <c r="O161" s="13"/>
      <c r="P161" s="13"/>
      <c r="Q161" s="59"/>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row>
    <row r="162" spans="1:64">
      <c r="A162" s="64"/>
      <c r="B162" s="7" t="s">
        <v>42</v>
      </c>
      <c r="C162" s="18"/>
      <c r="D162" s="22" t="s">
        <v>7</v>
      </c>
      <c r="E162" s="7">
        <f>E83</f>
        <v>1000</v>
      </c>
      <c r="F162" s="8" t="s">
        <v>102</v>
      </c>
      <c r="G162" s="8"/>
      <c r="H162" s="8"/>
      <c r="I162" s="8"/>
      <c r="J162" s="8"/>
      <c r="K162" s="8"/>
      <c r="L162" s="13"/>
      <c r="M162" s="13"/>
      <c r="N162" s="13"/>
      <c r="O162" s="13"/>
      <c r="P162" s="13"/>
      <c r="Q162" s="59"/>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row>
    <row r="163" spans="1:64">
      <c r="A163" s="64"/>
      <c r="B163" s="7" t="s">
        <v>39</v>
      </c>
      <c r="C163" s="18"/>
      <c r="D163" s="22" t="s">
        <v>7</v>
      </c>
      <c r="E163" s="311">
        <v>30000000</v>
      </c>
      <c r="F163" s="314"/>
      <c r="G163" s="8" t="s">
        <v>102</v>
      </c>
      <c r="H163" s="8"/>
      <c r="I163" s="8"/>
      <c r="J163" s="8"/>
      <c r="K163" s="8"/>
      <c r="L163" s="13"/>
      <c r="M163" s="13"/>
      <c r="N163" s="13"/>
      <c r="O163" s="13"/>
      <c r="P163" s="13"/>
      <c r="Q163" s="59"/>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row>
    <row r="164" spans="1:64" ht="15.75">
      <c r="A164" s="46"/>
      <c r="B164" s="7" t="s">
        <v>149</v>
      </c>
      <c r="C164" s="18"/>
      <c r="D164" s="22" t="s">
        <v>7</v>
      </c>
      <c r="E164" s="7" t="s">
        <v>181</v>
      </c>
      <c r="F164" s="7"/>
      <c r="G164" s="7"/>
      <c r="H164" s="7"/>
      <c r="I164" s="8"/>
      <c r="J164" s="8"/>
      <c r="K164" s="8"/>
      <c r="L164" s="8"/>
      <c r="M164" s="13"/>
      <c r="N164" s="13"/>
      <c r="O164" s="13"/>
      <c r="P164" s="13"/>
      <c r="Q164" s="59"/>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row>
    <row r="165" spans="1:64">
      <c r="A165" s="64"/>
      <c r="B165" s="8"/>
      <c r="C165" s="18"/>
      <c r="D165" s="31" t="s">
        <v>7</v>
      </c>
      <c r="E165" s="25">
        <f>(1/3)*((32*E153*E161*E162*E163*E81)/(E44^3))^0.5</f>
        <v>22.62774506082188</v>
      </c>
      <c r="F165" s="7" t="s">
        <v>102</v>
      </c>
      <c r="G165" s="7"/>
      <c r="H165" s="7"/>
      <c r="I165" s="7"/>
      <c r="J165" s="8"/>
      <c r="K165" s="8"/>
      <c r="L165" s="8"/>
      <c r="M165" s="13"/>
      <c r="N165" s="13"/>
      <c r="O165" s="13"/>
      <c r="P165" s="13"/>
      <c r="Q165" s="59"/>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row>
    <row r="166" spans="1:64">
      <c r="A166" s="46"/>
      <c r="B166" s="7"/>
      <c r="C166" s="18"/>
      <c r="D166" s="7"/>
      <c r="E166" s="7"/>
      <c r="F166" s="8"/>
      <c r="G166" s="8"/>
      <c r="H166" s="8"/>
      <c r="I166" s="8"/>
      <c r="J166" s="8"/>
      <c r="K166" s="8"/>
      <c r="L166" s="8"/>
      <c r="M166" s="8"/>
      <c r="N166" s="8"/>
      <c r="O166" s="8"/>
      <c r="P166" s="8"/>
      <c r="Q166" s="45"/>
      <c r="R166" s="3"/>
      <c r="S166" s="3"/>
      <c r="T166" s="3"/>
      <c r="U166" s="3"/>
      <c r="V166" s="3"/>
      <c r="W166" s="3"/>
      <c r="X166" s="3"/>
      <c r="Y166" s="3"/>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1:64">
      <c r="A167" s="61"/>
      <c r="B167" s="7" t="s">
        <v>49</v>
      </c>
      <c r="C167" s="18"/>
      <c r="D167" s="15" t="s">
        <v>7</v>
      </c>
      <c r="E167" s="7" t="s">
        <v>155</v>
      </c>
      <c r="F167" s="7"/>
      <c r="G167" s="7"/>
      <c r="H167" s="7"/>
      <c r="I167" s="7"/>
      <c r="J167" s="18"/>
      <c r="K167" s="8"/>
      <c r="L167" s="8"/>
      <c r="M167" s="8"/>
      <c r="N167" s="8"/>
      <c r="O167" s="8"/>
      <c r="P167" s="8"/>
      <c r="Q167" s="45"/>
      <c r="R167" s="3"/>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row>
    <row r="168" spans="1:64">
      <c r="A168" s="46"/>
      <c r="B168" s="8"/>
      <c r="C168" s="18"/>
      <c r="D168" s="20" t="s">
        <v>7</v>
      </c>
      <c r="E168" s="8" t="s">
        <v>156</v>
      </c>
      <c r="F168" s="7"/>
      <c r="G168" s="7"/>
      <c r="H168" s="7"/>
      <c r="I168" s="8"/>
      <c r="J168" s="8"/>
      <c r="K168" s="8"/>
      <c r="L168" s="8"/>
      <c r="M168" s="8"/>
      <c r="N168" s="8"/>
      <c r="O168" s="8"/>
      <c r="P168" s="8"/>
      <c r="Q168" s="45"/>
      <c r="R168" s="3"/>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row>
    <row r="169" spans="1:64">
      <c r="A169" s="46"/>
      <c r="B169" s="8"/>
      <c r="C169" s="18"/>
      <c r="D169" s="20" t="s">
        <v>7</v>
      </c>
      <c r="E169" s="8">
        <f>E119/E44</f>
        <v>5.519803223973053</v>
      </c>
      <c r="F169" s="7"/>
      <c r="G169" s="7"/>
      <c r="H169" s="7"/>
      <c r="I169" s="8"/>
      <c r="J169" s="8"/>
      <c r="K169" s="8"/>
      <c r="L169" s="8"/>
      <c r="M169" s="8"/>
      <c r="N169" s="8"/>
      <c r="O169" s="8"/>
      <c r="P169" s="8"/>
      <c r="Q169" s="45"/>
      <c r="R169" s="3"/>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row>
    <row r="170" spans="1:64">
      <c r="A170" s="46"/>
      <c r="B170" s="8"/>
      <c r="C170" s="20"/>
      <c r="D170" s="8"/>
      <c r="E170" s="8"/>
      <c r="F170" s="7"/>
      <c r="G170" s="7"/>
      <c r="H170" s="7"/>
      <c r="I170" s="8"/>
      <c r="J170" s="8"/>
      <c r="K170" s="8"/>
      <c r="L170" s="8"/>
      <c r="M170" s="8"/>
      <c r="N170" s="8"/>
      <c r="O170" s="8"/>
      <c r="P170" s="8"/>
      <c r="Q170" s="45"/>
      <c r="R170" s="3"/>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row>
    <row r="171" spans="1:64" ht="15.75">
      <c r="A171" s="46"/>
      <c r="B171" s="7" t="s">
        <v>59</v>
      </c>
      <c r="C171" s="7"/>
      <c r="D171" s="7"/>
      <c r="E171" s="7"/>
      <c r="F171" s="7"/>
      <c r="G171" s="7"/>
      <c r="H171" s="7"/>
      <c r="I171" s="8"/>
      <c r="J171" s="8"/>
      <c r="K171" s="8"/>
      <c r="L171" s="8"/>
      <c r="M171" s="8"/>
      <c r="N171" s="8"/>
      <c r="O171" s="8"/>
      <c r="P171" s="8"/>
      <c r="Q171" s="45"/>
      <c r="R171" s="3"/>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row>
    <row r="172" spans="1:64">
      <c r="A172" s="46"/>
      <c r="B172" s="7" t="s">
        <v>182</v>
      </c>
      <c r="C172" s="7"/>
      <c r="D172" s="7"/>
      <c r="E172" s="7"/>
      <c r="F172" s="7"/>
      <c r="G172" s="7"/>
      <c r="H172" s="7"/>
      <c r="I172" s="8"/>
      <c r="J172" s="8"/>
      <c r="K172" s="8"/>
      <c r="L172" s="8"/>
      <c r="M172" s="8"/>
      <c r="N172" s="8"/>
      <c r="O172" s="8"/>
      <c r="P172" s="8"/>
      <c r="Q172" s="45"/>
      <c r="R172" s="3"/>
      <c r="S172" s="3"/>
      <c r="T172" s="3"/>
      <c r="U172" s="3"/>
      <c r="V172" s="3"/>
      <c r="W172" s="3"/>
      <c r="X172" s="3"/>
      <c r="Y172" s="3"/>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1:64">
      <c r="A173" s="46"/>
      <c r="B173" s="7"/>
      <c r="C173" s="7"/>
      <c r="D173" s="7"/>
      <c r="E173" s="7"/>
      <c r="F173" s="7"/>
      <c r="G173" s="7"/>
      <c r="H173" s="7"/>
      <c r="I173" s="8"/>
      <c r="J173" s="8"/>
      <c r="K173" s="8"/>
      <c r="L173" s="8"/>
      <c r="M173" s="8"/>
      <c r="N173" s="8"/>
      <c r="O173" s="8"/>
      <c r="P173" s="8"/>
      <c r="Q173" s="45"/>
      <c r="R173" s="3"/>
      <c r="S173" s="3"/>
      <c r="T173" s="3"/>
      <c r="U173" s="3"/>
      <c r="V173" s="3"/>
      <c r="W173" s="3"/>
      <c r="X173" s="3"/>
      <c r="Y173" s="3"/>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1:64">
      <c r="A174" s="44" t="s">
        <v>50</v>
      </c>
      <c r="B174" s="7"/>
      <c r="C174" s="7"/>
      <c r="D174" s="7"/>
      <c r="E174" s="7"/>
      <c r="F174" s="14"/>
      <c r="G174" s="14"/>
      <c r="H174" s="14"/>
      <c r="I174" s="8"/>
      <c r="J174" s="8"/>
      <c r="K174" s="8"/>
      <c r="L174" s="8"/>
      <c r="M174" s="8"/>
      <c r="N174" s="8"/>
      <c r="O174" s="8"/>
      <c r="P174" s="8"/>
      <c r="Q174" s="45"/>
      <c r="R174" s="3"/>
      <c r="S174" s="3"/>
      <c r="T174" s="3"/>
      <c r="U174" s="3"/>
      <c r="V174" s="3"/>
      <c r="W174" s="3"/>
      <c r="X174" s="3"/>
      <c r="Y174" s="3"/>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1:64">
      <c r="A175" s="57"/>
      <c r="B175" s="7"/>
      <c r="C175" s="7"/>
      <c r="D175" s="7"/>
      <c r="E175" s="7"/>
      <c r="F175" s="12"/>
      <c r="G175" s="12"/>
      <c r="H175" s="12"/>
      <c r="I175" s="8"/>
      <c r="J175" s="8"/>
      <c r="K175" s="8"/>
      <c r="L175" s="8"/>
      <c r="M175" s="8"/>
      <c r="N175" s="8"/>
      <c r="O175" s="8"/>
      <c r="P175" s="8"/>
      <c r="Q175" s="45"/>
      <c r="R175" s="3"/>
      <c r="S175" s="3"/>
      <c r="T175" s="3"/>
      <c r="U175" s="3"/>
      <c r="V175" s="3"/>
      <c r="W175" s="3"/>
      <c r="X175" s="3"/>
      <c r="Y175" s="3"/>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1:64">
      <c r="A176" s="46" t="s">
        <v>51</v>
      </c>
      <c r="B176" s="12"/>
      <c r="C176" s="12"/>
      <c r="D176" s="12"/>
      <c r="E176" s="12"/>
      <c r="F176" s="7"/>
      <c r="G176" s="7"/>
      <c r="H176" s="7"/>
      <c r="I176" s="8"/>
      <c r="J176" s="8"/>
      <c r="K176" s="8"/>
      <c r="L176" s="8"/>
      <c r="M176" s="8"/>
      <c r="N176" s="8"/>
      <c r="O176" s="8"/>
      <c r="P176" s="8"/>
      <c r="Q176" s="45"/>
      <c r="R176" s="3"/>
      <c r="S176" s="3"/>
      <c r="T176" s="3"/>
      <c r="U176" s="3"/>
      <c r="V176" s="3"/>
      <c r="W176" s="3"/>
      <c r="X176" s="3"/>
      <c r="Y176" s="3"/>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1:64">
      <c r="A177" s="46"/>
      <c r="B177" s="7"/>
      <c r="C177" s="7"/>
      <c r="D177" s="7"/>
      <c r="E177" s="7"/>
      <c r="F177" s="7"/>
      <c r="G177" s="7"/>
      <c r="H177" s="7"/>
      <c r="I177" s="8"/>
      <c r="J177" s="8"/>
      <c r="K177" s="8"/>
      <c r="L177" s="8"/>
      <c r="M177" s="8"/>
      <c r="N177" s="8"/>
      <c r="O177" s="8"/>
      <c r="P177" s="8"/>
      <c r="Q177" s="45"/>
      <c r="R177" s="3"/>
      <c r="S177" s="3"/>
      <c r="T177" s="3"/>
      <c r="U177" s="3"/>
      <c r="V177" s="3"/>
      <c r="W177" s="3"/>
      <c r="X177" s="3"/>
      <c r="Y177" s="3"/>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1:64">
      <c r="A178" s="61"/>
      <c r="B178" s="7" t="s">
        <v>60</v>
      </c>
      <c r="C178" s="7"/>
      <c r="D178" s="7"/>
      <c r="E178" s="7"/>
      <c r="F178" s="7"/>
      <c r="G178" s="7"/>
      <c r="H178" s="7"/>
      <c r="I178" s="8"/>
      <c r="J178" s="8"/>
      <c r="K178" s="8"/>
      <c r="L178" s="8"/>
      <c r="M178" s="8"/>
      <c r="N178" s="8"/>
      <c r="O178" s="8"/>
      <c r="P178" s="8"/>
      <c r="Q178" s="45"/>
      <c r="R178" s="3"/>
      <c r="S178" s="3"/>
      <c r="T178" s="3"/>
      <c r="U178" s="3"/>
      <c r="V178" s="3"/>
      <c r="W178" s="3"/>
      <c r="X178" s="3"/>
      <c r="Y178" s="3"/>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1:64" ht="15.75">
      <c r="A179" s="61"/>
      <c r="B179" s="7" t="s">
        <v>157</v>
      </c>
      <c r="C179" s="7"/>
      <c r="D179" s="7"/>
      <c r="E179" s="7"/>
      <c r="F179" s="7"/>
      <c r="G179" s="7"/>
      <c r="H179" s="7"/>
      <c r="I179" s="8"/>
      <c r="J179" s="8"/>
      <c r="K179" s="8"/>
      <c r="L179" s="8"/>
      <c r="M179" s="8"/>
      <c r="N179" s="8"/>
      <c r="O179" s="8"/>
      <c r="P179" s="8"/>
      <c r="Q179" s="45"/>
      <c r="R179" s="3"/>
      <c r="S179" s="3"/>
      <c r="T179" s="3"/>
      <c r="U179" s="3"/>
      <c r="V179" s="3"/>
      <c r="W179" s="3"/>
      <c r="X179" s="3"/>
      <c r="Y179" s="3"/>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1:64" ht="15.75">
      <c r="A180" s="46" t="s">
        <v>36</v>
      </c>
      <c r="B180" s="26"/>
      <c r="C180" s="26"/>
      <c r="D180" s="26"/>
      <c r="E180" s="26"/>
      <c r="F180" s="8"/>
      <c r="G180" s="8"/>
      <c r="H180" s="8"/>
      <c r="I180" s="8"/>
      <c r="J180" s="8"/>
      <c r="K180" s="8"/>
      <c r="L180" s="8"/>
      <c r="M180" s="8"/>
      <c r="N180" s="8"/>
      <c r="O180" s="8"/>
      <c r="P180" s="8"/>
      <c r="Q180" s="45"/>
      <c r="R180" s="3"/>
      <c r="S180" s="3"/>
      <c r="T180" s="3"/>
      <c r="U180" s="3"/>
      <c r="V180" s="3"/>
      <c r="W180" s="3"/>
      <c r="X180" s="3"/>
      <c r="Y180" s="3"/>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1:64" ht="15.75">
      <c r="A181" s="64"/>
      <c r="B181" s="7" t="s">
        <v>61</v>
      </c>
      <c r="C181" s="18"/>
      <c r="D181" s="22" t="s">
        <v>7</v>
      </c>
      <c r="E181" s="7" t="s">
        <v>158</v>
      </c>
      <c r="F181" s="7"/>
      <c r="G181" s="7"/>
      <c r="H181" s="7"/>
      <c r="I181" s="7"/>
      <c r="J181" s="8"/>
      <c r="K181" s="8"/>
      <c r="L181" s="8"/>
      <c r="M181" s="8"/>
      <c r="N181" s="8"/>
      <c r="O181" s="8"/>
      <c r="P181" s="8"/>
      <c r="Q181" s="45"/>
      <c r="R181" s="3"/>
      <c r="S181" s="3"/>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row>
    <row r="182" spans="1:64">
      <c r="A182" s="46"/>
      <c r="B182" s="7"/>
      <c r="C182" s="18"/>
      <c r="D182" s="20" t="s">
        <v>7</v>
      </c>
      <c r="E182" s="315">
        <v>3.61E-2</v>
      </c>
      <c r="F182" s="314"/>
      <c r="G182" s="8" t="s">
        <v>159</v>
      </c>
      <c r="H182" s="8"/>
      <c r="I182" s="8"/>
      <c r="J182" s="8"/>
      <c r="K182" s="8"/>
      <c r="L182" s="8"/>
      <c r="M182" s="8"/>
      <c r="N182" s="8"/>
      <c r="O182" s="8"/>
      <c r="P182" s="8"/>
      <c r="Q182" s="45"/>
      <c r="R182" s="3"/>
      <c r="S182" s="3"/>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row>
    <row r="183" spans="1:64" ht="15.75">
      <c r="A183" s="46"/>
      <c r="B183" s="7" t="s">
        <v>62</v>
      </c>
      <c r="C183" s="18"/>
      <c r="D183" s="22" t="s">
        <v>7</v>
      </c>
      <c r="E183" s="21">
        <v>0.1</v>
      </c>
      <c r="F183" s="7" t="s">
        <v>183</v>
      </c>
      <c r="G183" s="8"/>
      <c r="H183" s="8"/>
      <c r="I183" s="8"/>
      <c r="J183" s="8"/>
      <c r="K183" s="8"/>
      <c r="L183" s="8"/>
      <c r="M183" s="8"/>
      <c r="N183" s="8"/>
      <c r="O183" s="8"/>
      <c r="P183" s="8"/>
      <c r="Q183" s="45"/>
      <c r="R183" s="3"/>
      <c r="S183" s="3"/>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row>
    <row r="184" spans="1:64">
      <c r="A184" s="64"/>
      <c r="B184" s="8"/>
      <c r="C184" s="18"/>
      <c r="D184" s="22" t="s">
        <v>7</v>
      </c>
      <c r="E184" s="7" t="s">
        <v>160</v>
      </c>
      <c r="F184" s="18"/>
      <c r="G184" s="7" t="s">
        <v>161</v>
      </c>
      <c r="H184" s="7"/>
      <c r="I184" s="7"/>
      <c r="J184" s="8"/>
      <c r="K184" s="8"/>
      <c r="L184" s="8"/>
      <c r="M184" s="8"/>
      <c r="N184" s="8"/>
      <c r="O184" s="8"/>
      <c r="P184" s="8"/>
      <c r="Q184" s="45"/>
      <c r="R184" s="3"/>
      <c r="S184" s="3"/>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row>
    <row r="185" spans="1:64">
      <c r="A185" s="46"/>
      <c r="B185" s="7"/>
      <c r="C185" s="18"/>
      <c r="D185" s="20" t="s">
        <v>7</v>
      </c>
      <c r="E185" s="7">
        <f>(1-E183)*14.22</f>
        <v>12.798</v>
      </c>
      <c r="F185" s="7" t="s">
        <v>161</v>
      </c>
      <c r="G185" s="8"/>
      <c r="H185" s="8"/>
      <c r="I185" s="8"/>
      <c r="J185" s="8"/>
      <c r="K185" s="8"/>
      <c r="L185" s="8"/>
      <c r="M185" s="8"/>
      <c r="N185" s="8"/>
      <c r="O185" s="8"/>
      <c r="P185" s="8"/>
      <c r="Q185" s="45"/>
      <c r="R185" s="3"/>
      <c r="S185" s="3"/>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row>
    <row r="186" spans="1:64">
      <c r="A186" s="46"/>
      <c r="B186" s="7" t="s">
        <v>52</v>
      </c>
      <c r="C186" s="18"/>
      <c r="D186" s="18"/>
      <c r="E186" s="7"/>
      <c r="F186" s="7"/>
      <c r="G186" s="7"/>
      <c r="H186" s="7"/>
      <c r="I186" s="8"/>
      <c r="J186" s="8"/>
      <c r="K186" s="8"/>
      <c r="L186" s="8"/>
      <c r="M186" s="8"/>
      <c r="N186" s="8"/>
      <c r="O186" s="8"/>
      <c r="P186" s="8"/>
      <c r="Q186" s="45"/>
      <c r="R186" s="3"/>
      <c r="S186" s="3"/>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row>
    <row r="187" spans="1:64">
      <c r="A187" s="46"/>
      <c r="B187" s="7"/>
      <c r="C187" s="18"/>
      <c r="D187" s="15" t="s">
        <v>7</v>
      </c>
      <c r="E187" s="7" t="s">
        <v>162</v>
      </c>
      <c r="F187" s="7"/>
      <c r="G187" s="7"/>
      <c r="H187" s="7"/>
      <c r="I187" s="8"/>
      <c r="J187" s="8"/>
      <c r="K187" s="8"/>
      <c r="L187" s="8"/>
      <c r="M187" s="8"/>
      <c r="N187" s="8"/>
      <c r="O187" s="8"/>
      <c r="P187" s="8"/>
      <c r="Q187" s="45"/>
      <c r="R187" s="3"/>
      <c r="S187" s="3"/>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row>
    <row r="188" spans="1:64">
      <c r="A188" s="64"/>
      <c r="B188" s="8"/>
      <c r="C188" s="18"/>
      <c r="D188" s="15" t="s">
        <v>7</v>
      </c>
      <c r="E188" s="8">
        <f>(E182*E151*12)+(E153*E119)/E44+E185</f>
        <v>18.317803223973051</v>
      </c>
      <c r="F188" s="7" t="s">
        <v>161</v>
      </c>
      <c r="G188" s="7"/>
      <c r="H188" s="7"/>
      <c r="I188" s="7"/>
      <c r="J188" s="8"/>
      <c r="K188" s="8"/>
      <c r="L188" s="8"/>
      <c r="M188" s="13"/>
      <c r="N188" s="13"/>
      <c r="O188" s="13"/>
      <c r="P188" s="13"/>
      <c r="Q188" s="59"/>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row>
    <row r="189" spans="1:64">
      <c r="A189" s="64"/>
      <c r="B189" s="8" t="s">
        <v>163</v>
      </c>
      <c r="C189" s="7"/>
      <c r="D189" s="7"/>
      <c r="E189" s="7"/>
      <c r="F189" s="7"/>
      <c r="G189" s="7"/>
      <c r="H189" s="7"/>
      <c r="I189" s="7"/>
      <c r="J189" s="8"/>
      <c r="K189" s="8"/>
      <c r="L189" s="8"/>
      <c r="M189" s="8"/>
      <c r="N189" s="8"/>
      <c r="O189" s="8"/>
      <c r="P189" s="8"/>
      <c r="Q189" s="45"/>
      <c r="R189" s="3"/>
      <c r="S189" s="3"/>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row>
    <row r="190" spans="1:64">
      <c r="A190" s="46"/>
      <c r="B190" s="7"/>
      <c r="C190" s="18"/>
      <c r="D190" s="20" t="s">
        <v>7</v>
      </c>
      <c r="E190" s="8">
        <f>E165</f>
        <v>22.62774506082188</v>
      </c>
      <c r="F190" s="7" t="s">
        <v>161</v>
      </c>
      <c r="G190" s="8"/>
      <c r="H190" s="8"/>
      <c r="I190" s="8"/>
      <c r="J190" s="8"/>
      <c r="K190" s="8"/>
      <c r="L190" s="8"/>
      <c r="M190" s="8"/>
      <c r="N190" s="8"/>
      <c r="O190" s="8"/>
      <c r="P190" s="8"/>
      <c r="Q190" s="45"/>
      <c r="R190" s="3"/>
      <c r="S190" s="3"/>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row>
    <row r="191" spans="1:64">
      <c r="A191" s="64"/>
      <c r="B191" s="8"/>
      <c r="C191" s="7"/>
      <c r="D191" s="7"/>
      <c r="E191" s="7"/>
      <c r="F191" s="7"/>
      <c r="G191" s="7"/>
      <c r="H191" s="7"/>
      <c r="I191" s="7"/>
      <c r="J191" s="8"/>
      <c r="K191" s="8"/>
      <c r="L191" s="8"/>
      <c r="M191" s="8"/>
      <c r="N191" s="8"/>
      <c r="O191" s="8"/>
      <c r="P191" s="8"/>
      <c r="Q191" s="45"/>
      <c r="R191" s="3"/>
      <c r="S191" s="3"/>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row>
    <row r="192" spans="1:64">
      <c r="A192" s="46"/>
      <c r="B192" s="11" t="s">
        <v>164</v>
      </c>
      <c r="C192" s="8" t="s">
        <v>52</v>
      </c>
      <c r="D192" s="27" t="s">
        <v>165</v>
      </c>
      <c r="E192" s="8" t="s">
        <v>163</v>
      </c>
      <c r="F192" s="7"/>
      <c r="G192" s="7"/>
      <c r="H192" s="7"/>
      <c r="I192" s="8"/>
      <c r="J192" s="8"/>
      <c r="K192" s="8"/>
      <c r="L192" s="8"/>
      <c r="M192" s="8"/>
      <c r="N192" s="8"/>
      <c r="O192" s="8"/>
      <c r="P192" s="8"/>
      <c r="Q192" s="45"/>
      <c r="R192" s="3"/>
      <c r="S192" s="3"/>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row>
    <row r="193" spans="1:64">
      <c r="A193" s="46"/>
      <c r="B193" s="8"/>
      <c r="C193" s="7"/>
      <c r="D193" s="7"/>
      <c r="E193" s="7"/>
      <c r="F193" s="7"/>
      <c r="G193" s="7"/>
      <c r="H193" s="7"/>
      <c r="I193" s="8"/>
      <c r="J193" s="8"/>
      <c r="K193" s="8"/>
      <c r="L193" s="8"/>
      <c r="M193" s="8"/>
      <c r="N193" s="8"/>
      <c r="O193" s="8"/>
      <c r="P193" s="8"/>
      <c r="Q193" s="45"/>
      <c r="R193" s="3"/>
      <c r="S193" s="3"/>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row>
    <row r="194" spans="1:64" ht="15.75">
      <c r="A194" s="46"/>
      <c r="B194" s="7"/>
      <c r="C194" s="7" t="s">
        <v>166</v>
      </c>
      <c r="D194" s="7"/>
      <c r="E194" s="7"/>
      <c r="F194" s="7"/>
      <c r="G194" s="7"/>
      <c r="H194" s="7"/>
      <c r="I194" s="8"/>
      <c r="J194" s="8"/>
      <c r="K194" s="8"/>
      <c r="L194" s="8"/>
      <c r="M194" s="8"/>
      <c r="N194" s="8"/>
      <c r="O194" s="8"/>
      <c r="P194" s="8"/>
      <c r="Q194" s="45"/>
      <c r="R194" s="3"/>
      <c r="S194" s="3"/>
      <c r="T194" s="3"/>
      <c r="U194" s="3"/>
      <c r="V194" s="3"/>
      <c r="W194" s="3"/>
      <c r="X194" s="3"/>
      <c r="Y194" s="3"/>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1:64">
      <c r="A195" s="46"/>
      <c r="B195" s="7"/>
      <c r="C195" s="7" t="s">
        <v>171</v>
      </c>
      <c r="D195" s="7"/>
      <c r="E195" s="7"/>
      <c r="F195" s="7"/>
      <c r="G195" s="7"/>
      <c r="H195" s="7"/>
      <c r="I195" s="8"/>
      <c r="J195" s="8"/>
      <c r="K195" s="8"/>
      <c r="L195" s="8"/>
      <c r="M195" s="8"/>
      <c r="N195" s="8"/>
      <c r="O195" s="8"/>
      <c r="P195" s="8"/>
      <c r="Q195" s="45"/>
      <c r="R195" s="3"/>
      <c r="S195" s="3"/>
      <c r="T195" s="3"/>
      <c r="U195" s="3"/>
      <c r="V195" s="3"/>
      <c r="W195" s="3"/>
      <c r="X195" s="3"/>
      <c r="Y195" s="3"/>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1:64" ht="15.75" thickBot="1">
      <c r="A196" s="66"/>
      <c r="B196" s="36"/>
      <c r="C196" s="67"/>
      <c r="D196" s="36"/>
      <c r="E196" s="36"/>
      <c r="F196" s="36"/>
      <c r="G196" s="36"/>
      <c r="H196" s="36"/>
      <c r="I196" s="68"/>
      <c r="J196" s="68"/>
      <c r="K196" s="68"/>
      <c r="L196" s="68"/>
      <c r="M196" s="68"/>
      <c r="N196" s="68"/>
      <c r="O196" s="68"/>
      <c r="P196" s="68"/>
      <c r="Q196" s="69"/>
      <c r="R196" s="3"/>
      <c r="S196" s="3"/>
      <c r="T196" s="3"/>
      <c r="U196" s="3"/>
      <c r="V196" s="3"/>
      <c r="W196" s="3"/>
      <c r="X196" s="3"/>
      <c r="Y196" s="3"/>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1:64">
      <c r="A197" s="40"/>
      <c r="B197" s="41"/>
      <c r="C197" s="41"/>
      <c r="D197" s="41"/>
      <c r="E197" s="41"/>
      <c r="F197" s="41"/>
      <c r="G197" s="41"/>
      <c r="H197" s="41"/>
      <c r="I197" s="42"/>
      <c r="J197" s="42"/>
      <c r="K197" s="42"/>
      <c r="L197" s="42"/>
      <c r="M197" s="42"/>
      <c r="N197" s="42"/>
      <c r="O197" s="42"/>
      <c r="P197" s="42"/>
      <c r="Q197" s="43"/>
      <c r="R197" s="3"/>
      <c r="S197" s="3"/>
      <c r="T197" s="3"/>
      <c r="U197" s="3"/>
      <c r="V197" s="3"/>
      <c r="W197" s="3"/>
      <c r="X197" s="3"/>
      <c r="Y197" s="3"/>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1:64">
      <c r="A198" s="44" t="s">
        <v>186</v>
      </c>
      <c r="B198" s="7"/>
      <c r="C198" s="7"/>
      <c r="D198" s="7"/>
      <c r="E198" s="7"/>
      <c r="F198" s="7"/>
      <c r="G198" s="7"/>
      <c r="H198" s="7"/>
      <c r="I198" s="8"/>
      <c r="J198" s="8"/>
      <c r="K198" s="8"/>
      <c r="L198" s="8"/>
      <c r="M198" s="8"/>
      <c r="N198" s="8"/>
      <c r="O198" s="8"/>
      <c r="P198" s="8"/>
      <c r="Q198" s="45"/>
      <c r="R198" s="3"/>
      <c r="S198" s="3"/>
      <c r="T198" s="3"/>
      <c r="U198" s="3"/>
      <c r="V198" s="3"/>
      <c r="W198" s="3"/>
      <c r="X198" s="3"/>
      <c r="Y198" s="3"/>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1:64">
      <c r="A199" s="46"/>
      <c r="B199" s="7"/>
      <c r="C199" s="7"/>
      <c r="D199" s="7"/>
      <c r="E199" s="7"/>
      <c r="F199" s="7"/>
      <c r="G199" s="7"/>
      <c r="H199" s="7"/>
      <c r="I199" s="8"/>
      <c r="J199" s="8"/>
      <c r="K199" s="8"/>
      <c r="L199" s="8"/>
      <c r="M199" s="8"/>
      <c r="N199" s="8"/>
      <c r="O199" s="8"/>
      <c r="P199" s="8"/>
      <c r="Q199" s="45"/>
      <c r="R199" s="3"/>
      <c r="S199" s="3"/>
      <c r="T199" s="3"/>
      <c r="U199" s="3"/>
      <c r="V199" s="3"/>
      <c r="W199" s="3"/>
      <c r="X199" s="3"/>
      <c r="Y199" s="3"/>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1:64">
      <c r="A200" s="46"/>
      <c r="B200" s="7" t="s">
        <v>187</v>
      </c>
      <c r="C200" s="7"/>
      <c r="D200" s="7"/>
      <c r="E200" s="7"/>
      <c r="F200" s="7"/>
      <c r="G200" s="7"/>
      <c r="H200" s="7"/>
      <c r="I200" s="8"/>
      <c r="J200" s="8"/>
      <c r="K200" s="8"/>
      <c r="L200" s="8"/>
      <c r="M200" s="8"/>
      <c r="N200" s="8"/>
      <c r="O200" s="8"/>
      <c r="P200" s="8"/>
      <c r="Q200" s="45"/>
      <c r="R200" s="3"/>
      <c r="S200" s="3"/>
      <c r="T200" s="3"/>
      <c r="U200" s="3"/>
      <c r="V200" s="3"/>
      <c r="W200" s="3"/>
      <c r="X200" s="3"/>
      <c r="Y200" s="3"/>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1:64" ht="15.75">
      <c r="A201" s="46"/>
      <c r="B201" s="7"/>
      <c r="C201" s="7" t="s">
        <v>188</v>
      </c>
      <c r="D201" s="15" t="s">
        <v>7</v>
      </c>
      <c r="E201" s="5" t="s">
        <v>190</v>
      </c>
      <c r="F201" s="7"/>
      <c r="G201" s="7"/>
      <c r="H201" s="7"/>
      <c r="I201" s="8"/>
      <c r="J201" s="8"/>
      <c r="K201" s="8"/>
      <c r="L201" s="8"/>
      <c r="M201" s="8"/>
      <c r="N201" s="8"/>
      <c r="O201" s="8"/>
      <c r="P201" s="8"/>
      <c r="Q201" s="45"/>
      <c r="R201" s="3"/>
      <c r="S201" s="3"/>
      <c r="T201" s="3"/>
      <c r="U201" s="3"/>
      <c r="V201" s="3"/>
      <c r="W201" s="3"/>
      <c r="X201" s="3"/>
      <c r="Y201" s="3"/>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1:64">
      <c r="A202" s="46"/>
      <c r="B202" s="7"/>
      <c r="C202" s="7"/>
      <c r="D202" s="7"/>
      <c r="E202" s="7" t="s">
        <v>189</v>
      </c>
      <c r="F202" s="7"/>
      <c r="G202" s="7"/>
      <c r="H202" s="7"/>
      <c r="I202" s="8"/>
      <c r="J202" s="8"/>
      <c r="K202" s="8"/>
      <c r="L202" s="8"/>
      <c r="M202" s="8"/>
      <c r="N202" s="8"/>
      <c r="O202" s="8"/>
      <c r="P202" s="8"/>
      <c r="Q202" s="45"/>
      <c r="R202" s="3"/>
      <c r="S202" s="3"/>
      <c r="T202" s="3"/>
      <c r="U202" s="3"/>
      <c r="V202" s="3"/>
      <c r="W202" s="3"/>
      <c r="X202" s="3"/>
      <c r="Y202" s="3"/>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1:64">
      <c r="A203" s="46"/>
      <c r="B203" s="7" t="s">
        <v>36</v>
      </c>
      <c r="C203" s="7"/>
      <c r="D203" s="7"/>
      <c r="E203" s="7"/>
      <c r="F203" s="7"/>
      <c r="G203" s="7"/>
      <c r="H203" s="7"/>
      <c r="I203" s="8"/>
      <c r="J203" s="8"/>
      <c r="K203" s="8"/>
      <c r="L203" s="8"/>
      <c r="M203" s="8"/>
      <c r="N203" s="8"/>
      <c r="O203" s="8"/>
      <c r="P203" s="8"/>
      <c r="Q203" s="45"/>
      <c r="R203" s="3"/>
      <c r="S203" s="3"/>
      <c r="T203" s="3"/>
      <c r="U203" s="3"/>
      <c r="V203" s="3"/>
      <c r="W203" s="3"/>
      <c r="X203" s="3"/>
      <c r="Y203" s="3"/>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1:64" ht="15.75">
      <c r="A204" s="46"/>
      <c r="B204" s="7" t="s">
        <v>188</v>
      </c>
      <c r="C204" s="18"/>
      <c r="D204" s="15" t="s">
        <v>7</v>
      </c>
      <c r="E204" s="7" t="s">
        <v>191</v>
      </c>
      <c r="F204" s="7"/>
      <c r="G204" s="7"/>
      <c r="H204" s="7"/>
      <c r="I204" s="8"/>
      <c r="J204" s="8"/>
      <c r="K204" s="8"/>
      <c r="L204" s="8"/>
      <c r="M204" s="8"/>
      <c r="N204" s="8"/>
      <c r="O204" s="8"/>
      <c r="P204" s="8"/>
      <c r="Q204" s="45"/>
      <c r="R204" s="3"/>
      <c r="S204" s="3"/>
      <c r="T204" s="3"/>
      <c r="U204" s="3"/>
      <c r="V204" s="3"/>
      <c r="W204" s="3"/>
      <c r="X204" s="3"/>
      <c r="Y204" s="3"/>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1:64">
      <c r="A205" s="46"/>
      <c r="B205" s="7"/>
      <c r="C205" s="18"/>
      <c r="D205" s="38" t="s">
        <v>7</v>
      </c>
      <c r="E205" s="21">
        <v>0.1</v>
      </c>
      <c r="F205" s="7" t="s">
        <v>183</v>
      </c>
      <c r="G205" s="8"/>
      <c r="H205" s="7"/>
      <c r="I205" s="8"/>
      <c r="J205" s="8"/>
      <c r="K205" s="8"/>
      <c r="L205" s="8"/>
      <c r="M205" s="8"/>
      <c r="N205" s="8"/>
      <c r="O205" s="8"/>
      <c r="P205" s="8"/>
      <c r="Q205" s="45"/>
      <c r="R205" s="3"/>
      <c r="S205" s="3"/>
      <c r="T205" s="3"/>
      <c r="U205" s="3"/>
      <c r="V205" s="3"/>
      <c r="W205" s="3"/>
      <c r="X205" s="3"/>
      <c r="Y205" s="3"/>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1:64">
      <c r="A206" s="46"/>
      <c r="B206" s="8"/>
      <c r="C206" s="18"/>
      <c r="D206" s="38" t="s">
        <v>7</v>
      </c>
      <c r="E206" s="7" t="s">
        <v>160</v>
      </c>
      <c r="F206" s="18"/>
      <c r="G206" s="7" t="s">
        <v>161</v>
      </c>
      <c r="H206" s="7"/>
      <c r="I206" s="8"/>
      <c r="J206" s="8"/>
      <c r="K206" s="8"/>
      <c r="L206" s="8"/>
      <c r="M206" s="8"/>
      <c r="N206" s="8"/>
      <c r="O206" s="8"/>
      <c r="P206" s="8"/>
      <c r="Q206" s="45"/>
      <c r="R206" s="3"/>
      <c r="S206" s="3"/>
      <c r="T206" s="3"/>
      <c r="U206" s="3"/>
      <c r="V206" s="3"/>
      <c r="W206" s="3"/>
      <c r="X206" s="3"/>
      <c r="Y206" s="3"/>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1:64">
      <c r="A207" s="46"/>
      <c r="B207" s="7"/>
      <c r="C207" s="18"/>
      <c r="D207" s="20" t="s">
        <v>7</v>
      </c>
      <c r="E207" s="7">
        <f>(1-E205)*14.22</f>
        <v>12.798</v>
      </c>
      <c r="F207" s="7" t="s">
        <v>161</v>
      </c>
      <c r="G207" s="8"/>
      <c r="H207" s="7"/>
      <c r="I207" s="8"/>
      <c r="J207" s="8"/>
      <c r="K207" s="8"/>
      <c r="L207" s="8"/>
      <c r="M207" s="8"/>
      <c r="N207" s="8"/>
      <c r="O207" s="8"/>
      <c r="P207" s="8"/>
      <c r="Q207" s="45"/>
      <c r="R207" s="3"/>
      <c r="S207" s="3"/>
      <c r="T207" s="3"/>
      <c r="U207" s="3"/>
      <c r="V207" s="3"/>
      <c r="W207" s="3"/>
      <c r="X207" s="3"/>
      <c r="Y207" s="3"/>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1:64">
      <c r="A208" s="46"/>
      <c r="B208" s="7" t="s">
        <v>39</v>
      </c>
      <c r="C208" s="18"/>
      <c r="D208" s="15" t="s">
        <v>7</v>
      </c>
      <c r="E208" s="7" t="s">
        <v>95</v>
      </c>
      <c r="F208" s="7"/>
      <c r="G208" s="7"/>
      <c r="H208" s="7"/>
      <c r="I208" s="8"/>
      <c r="J208" s="8"/>
      <c r="K208" s="8"/>
      <c r="L208" s="8"/>
      <c r="M208" s="8"/>
      <c r="N208" s="8"/>
      <c r="O208" s="8"/>
      <c r="P208" s="8"/>
      <c r="Q208" s="45"/>
      <c r="R208" s="3"/>
      <c r="S208" s="3"/>
      <c r="T208" s="3"/>
      <c r="U208" s="3"/>
      <c r="V208" s="3"/>
      <c r="W208" s="3"/>
      <c r="X208" s="3"/>
      <c r="Y208" s="3"/>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1:64">
      <c r="A209" s="46"/>
      <c r="B209" s="8"/>
      <c r="C209" s="18"/>
      <c r="D209" s="15" t="s">
        <v>7</v>
      </c>
      <c r="E209" s="311">
        <v>30000000</v>
      </c>
      <c r="F209" s="312"/>
      <c r="G209" s="7" t="s">
        <v>98</v>
      </c>
      <c r="H209" s="7"/>
      <c r="I209" s="8"/>
      <c r="J209" s="8"/>
      <c r="K209" s="8"/>
      <c r="L209" s="8"/>
      <c r="M209" s="8"/>
      <c r="N209" s="8"/>
      <c r="O209" s="8"/>
      <c r="P209" s="8"/>
      <c r="Q209" s="45"/>
      <c r="R209" s="3"/>
      <c r="S209" s="3"/>
      <c r="T209" s="3"/>
      <c r="U209" s="3"/>
      <c r="V209" s="3"/>
      <c r="W209" s="3"/>
      <c r="X209" s="3"/>
      <c r="Y209" s="3"/>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1:64">
      <c r="A210" s="46"/>
      <c r="B210" s="11" t="s">
        <v>192</v>
      </c>
      <c r="C210" s="18"/>
      <c r="D210" s="15" t="s">
        <v>7</v>
      </c>
      <c r="E210" s="7" t="s">
        <v>193</v>
      </c>
      <c r="F210" s="7"/>
      <c r="G210" s="7"/>
      <c r="H210" s="7"/>
      <c r="I210" s="8"/>
      <c r="J210" s="8"/>
      <c r="K210" s="8"/>
      <c r="L210" s="8"/>
      <c r="M210" s="8"/>
      <c r="N210" s="8"/>
      <c r="O210" s="8"/>
      <c r="P210" s="8"/>
      <c r="Q210" s="45"/>
      <c r="R210" s="3"/>
      <c r="S210" s="3"/>
      <c r="T210" s="3"/>
      <c r="U210" s="3"/>
      <c r="V210" s="3"/>
      <c r="W210" s="3"/>
      <c r="X210" s="3"/>
      <c r="Y210" s="3"/>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1:64">
      <c r="A211" s="46"/>
      <c r="B211" s="7"/>
      <c r="C211" s="18"/>
      <c r="D211" s="15" t="s">
        <v>7</v>
      </c>
      <c r="E211" s="7">
        <v>0.3</v>
      </c>
      <c r="F211" s="7"/>
      <c r="G211" s="7"/>
      <c r="H211" s="7"/>
      <c r="I211" s="8"/>
      <c r="J211" s="8"/>
      <c r="K211" s="8"/>
      <c r="L211" s="8"/>
      <c r="M211" s="8"/>
      <c r="N211" s="8"/>
      <c r="O211" s="8"/>
      <c r="P211" s="8"/>
      <c r="Q211" s="45"/>
      <c r="R211" s="3"/>
      <c r="S211" s="3"/>
      <c r="T211" s="3"/>
      <c r="U211" s="3"/>
      <c r="V211" s="3"/>
      <c r="W211" s="3"/>
      <c r="X211" s="3"/>
      <c r="Y211" s="3"/>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1:64">
      <c r="A212" s="46"/>
      <c r="B212" s="7" t="s">
        <v>18</v>
      </c>
      <c r="C212" s="18"/>
      <c r="D212" s="15" t="s">
        <v>7</v>
      </c>
      <c r="E212" s="7" t="s">
        <v>194</v>
      </c>
      <c r="F212" s="7"/>
      <c r="G212" s="7"/>
      <c r="H212" s="7"/>
      <c r="I212" s="8"/>
      <c r="J212" s="8"/>
      <c r="K212" s="8"/>
      <c r="L212" s="8"/>
      <c r="M212" s="8"/>
      <c r="N212" s="8"/>
      <c r="O212" s="8"/>
      <c r="P212" s="8"/>
      <c r="Q212" s="45"/>
      <c r="R212" s="3"/>
      <c r="S212" s="3"/>
      <c r="T212" s="3"/>
      <c r="U212" s="3"/>
      <c r="V212" s="3"/>
      <c r="W212" s="3"/>
      <c r="X212" s="3"/>
      <c r="Y212" s="3"/>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1:64">
      <c r="A213" s="46"/>
      <c r="B213" s="7" t="s">
        <v>132</v>
      </c>
      <c r="C213" s="18"/>
      <c r="D213" s="15" t="s">
        <v>7</v>
      </c>
      <c r="E213" s="7" t="s">
        <v>195</v>
      </c>
      <c r="F213" s="7"/>
      <c r="G213" s="7"/>
      <c r="H213" s="7"/>
      <c r="I213" s="8"/>
      <c r="J213" s="8"/>
      <c r="K213" s="8"/>
      <c r="L213" s="8"/>
      <c r="M213" s="8"/>
      <c r="N213" s="8"/>
      <c r="O213" s="8"/>
      <c r="P213" s="8"/>
      <c r="Q213" s="45"/>
      <c r="R213" s="3"/>
      <c r="S213" s="3"/>
      <c r="T213" s="3"/>
      <c r="U213" s="3"/>
      <c r="V213" s="3"/>
      <c r="W213" s="3"/>
      <c r="X213" s="3"/>
      <c r="Y213" s="3"/>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1:64">
      <c r="A214" s="46"/>
      <c r="B214" s="7"/>
      <c r="C214" s="18"/>
      <c r="D214" s="15" t="s">
        <v>7</v>
      </c>
      <c r="E214" s="7">
        <v>2100</v>
      </c>
      <c r="F214" s="7" t="s">
        <v>86</v>
      </c>
      <c r="G214" s="7"/>
      <c r="H214" s="7"/>
      <c r="I214" s="8"/>
      <c r="J214" s="8"/>
      <c r="K214" s="8"/>
      <c r="L214" s="8"/>
      <c r="M214" s="8"/>
      <c r="N214" s="8"/>
      <c r="O214" s="8"/>
      <c r="P214" s="8"/>
      <c r="Q214" s="45"/>
      <c r="R214" s="3"/>
      <c r="S214" s="3"/>
      <c r="T214" s="3"/>
      <c r="U214" s="3"/>
      <c r="V214" s="3"/>
      <c r="W214" s="3"/>
      <c r="X214" s="3"/>
      <c r="Y214" s="3"/>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1:64">
      <c r="A215" s="46"/>
      <c r="B215" s="7"/>
      <c r="C215" s="18"/>
      <c r="D215" s="15" t="s">
        <v>7</v>
      </c>
      <c r="E215" s="47">
        <f>E214*0.0394</f>
        <v>82.74</v>
      </c>
      <c r="F215" s="7" t="s">
        <v>119</v>
      </c>
      <c r="G215" s="7"/>
      <c r="H215" s="7"/>
      <c r="I215" s="8"/>
      <c r="J215" s="8"/>
      <c r="K215" s="8"/>
      <c r="L215" s="8"/>
      <c r="M215" s="8"/>
      <c r="N215" s="8"/>
      <c r="O215" s="8"/>
      <c r="P215" s="8"/>
      <c r="Q215" s="45"/>
      <c r="R215" s="3"/>
      <c r="S215" s="3"/>
      <c r="T215" s="3"/>
      <c r="U215" s="3"/>
      <c r="V215" s="3"/>
      <c r="W215" s="3"/>
      <c r="X215" s="3"/>
      <c r="Y215" s="3"/>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1:64">
      <c r="A216" s="46"/>
      <c r="B216" s="18"/>
      <c r="C216" s="7"/>
      <c r="D216" s="18"/>
      <c r="E216" s="7"/>
      <c r="F216" s="7"/>
      <c r="G216" s="7"/>
      <c r="H216" s="7"/>
      <c r="I216" s="8"/>
      <c r="J216" s="8"/>
      <c r="K216" s="8"/>
      <c r="L216" s="8"/>
      <c r="M216" s="8"/>
      <c r="N216" s="8"/>
      <c r="O216" s="8"/>
      <c r="P216" s="8"/>
      <c r="Q216" s="45"/>
      <c r="R216" s="3"/>
      <c r="S216" s="3"/>
      <c r="T216" s="3"/>
      <c r="U216" s="3"/>
      <c r="V216" s="3"/>
      <c r="W216" s="3"/>
      <c r="X216" s="3"/>
      <c r="Y216" s="3"/>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1:64">
      <c r="A217" s="46" t="s">
        <v>196</v>
      </c>
      <c r="B217" s="7"/>
      <c r="C217" s="18"/>
      <c r="D217" s="18"/>
      <c r="E217" s="7"/>
      <c r="F217" s="7"/>
      <c r="G217" s="7"/>
      <c r="H217" s="7"/>
      <c r="I217" s="8"/>
      <c r="J217" s="8"/>
      <c r="K217" s="8"/>
      <c r="L217" s="8"/>
      <c r="M217" s="8"/>
      <c r="N217" s="8"/>
      <c r="O217" s="8"/>
      <c r="P217" s="8"/>
      <c r="Q217" s="45"/>
      <c r="R217" s="3"/>
      <c r="S217" s="3"/>
      <c r="T217" s="3"/>
      <c r="U217" s="3"/>
      <c r="V217" s="3"/>
      <c r="W217" s="3"/>
      <c r="X217" s="3"/>
      <c r="Y217" s="3"/>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1:64" ht="15.75">
      <c r="A218" s="46"/>
      <c r="B218" s="7" t="s">
        <v>188</v>
      </c>
      <c r="C218" s="18"/>
      <c r="D218" s="15" t="s">
        <v>7</v>
      </c>
      <c r="E218" s="313">
        <f>2*E209/(1-E211^2)</f>
        <v>65934065.934065931</v>
      </c>
      <c r="F218" s="313"/>
      <c r="G218" s="7" t="s">
        <v>198</v>
      </c>
      <c r="H218" s="7"/>
      <c r="I218" s="8"/>
      <c r="J218" s="8"/>
      <c r="K218" s="8"/>
      <c r="L218" s="8"/>
      <c r="M218" s="8"/>
      <c r="N218" s="8"/>
      <c r="O218" s="8"/>
      <c r="P218" s="8"/>
      <c r="Q218" s="45"/>
      <c r="R218" s="3"/>
      <c r="S218" s="3"/>
      <c r="T218" s="3"/>
      <c r="U218" s="3"/>
      <c r="V218" s="3"/>
      <c r="W218" s="3"/>
      <c r="X218" s="3"/>
      <c r="Y218" s="3"/>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1:64">
      <c r="A219" s="48"/>
      <c r="B219" s="7"/>
      <c r="C219" s="7"/>
      <c r="D219" s="7"/>
      <c r="E219" s="7"/>
      <c r="F219" s="29"/>
      <c r="G219" s="29"/>
      <c r="H219" s="29"/>
      <c r="I219" s="29"/>
      <c r="J219" s="29"/>
      <c r="K219" s="29"/>
      <c r="L219" s="29"/>
      <c r="M219" s="8"/>
      <c r="N219" s="8"/>
      <c r="O219" s="8"/>
      <c r="P219" s="8"/>
      <c r="Q219" s="45"/>
      <c r="R219" s="3"/>
      <c r="S219" s="3"/>
      <c r="T219" s="3"/>
      <c r="U219" s="3"/>
      <c r="V219" s="3"/>
      <c r="W219" s="3"/>
      <c r="X219" s="3"/>
      <c r="Y219" s="3"/>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0" spans="1:64">
      <c r="A220" s="46" t="s">
        <v>197</v>
      </c>
      <c r="B220" s="7"/>
      <c r="C220" s="7"/>
      <c r="D220" s="7"/>
      <c r="E220" s="7"/>
      <c r="F220" s="29"/>
      <c r="G220" s="29"/>
      <c r="H220" s="29"/>
      <c r="I220" s="29"/>
      <c r="J220" s="29"/>
      <c r="K220" s="29"/>
      <c r="L220" s="29"/>
      <c r="M220" s="8"/>
      <c r="N220" s="8"/>
      <c r="O220" s="8"/>
      <c r="P220" s="8"/>
      <c r="Q220" s="45"/>
      <c r="R220" s="3"/>
      <c r="S220" s="3"/>
      <c r="T220" s="3"/>
      <c r="U220" s="3"/>
      <c r="V220" s="3"/>
      <c r="W220" s="3"/>
      <c r="X220" s="3"/>
      <c r="Y220" s="3"/>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row>
    <row r="221" spans="1:64">
      <c r="A221" s="49" t="s">
        <v>202</v>
      </c>
      <c r="B221" s="29"/>
      <c r="C221" s="29"/>
      <c r="D221" s="29"/>
      <c r="E221" s="29"/>
      <c r="F221" s="29"/>
      <c r="G221" s="29"/>
      <c r="H221" s="29"/>
      <c r="I221" s="29"/>
      <c r="J221" s="29"/>
      <c r="K221" s="29"/>
      <c r="L221" s="29"/>
      <c r="M221" s="29"/>
      <c r="N221" s="29"/>
      <c r="O221" s="29"/>
      <c r="P221" s="29"/>
      <c r="Q221" s="50"/>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row>
    <row r="222" spans="1:64">
      <c r="A222" s="49"/>
      <c r="B222" s="34"/>
      <c r="C222" s="34"/>
      <c r="D222" s="34"/>
      <c r="E222" s="34"/>
      <c r="F222" s="34"/>
      <c r="G222" s="34"/>
      <c r="H222" s="34"/>
      <c r="I222" s="34"/>
      <c r="J222" s="34"/>
      <c r="K222" s="34"/>
      <c r="L222" s="34"/>
      <c r="M222" s="34"/>
      <c r="N222" s="34"/>
      <c r="O222" s="34"/>
      <c r="P222" s="34"/>
      <c r="Q222" s="5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row>
    <row r="223" spans="1:64" ht="15.75">
      <c r="A223" s="52"/>
      <c r="B223" s="7" t="s">
        <v>188</v>
      </c>
      <c r="C223" s="18"/>
      <c r="D223" s="15" t="s">
        <v>7</v>
      </c>
      <c r="E223" s="306">
        <v>50200000</v>
      </c>
      <c r="F223" s="306"/>
      <c r="G223" s="7" t="s">
        <v>198</v>
      </c>
      <c r="H223" s="34"/>
      <c r="I223" s="34"/>
      <c r="J223" s="34"/>
      <c r="K223" s="34"/>
      <c r="L223" s="34"/>
      <c r="M223" s="25"/>
      <c r="N223" s="34"/>
      <c r="O223" s="34"/>
      <c r="P223" s="34"/>
      <c r="Q223" s="5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row>
    <row r="224" spans="1:64">
      <c r="A224" s="49"/>
      <c r="B224" s="34" t="s">
        <v>199</v>
      </c>
      <c r="C224" s="34"/>
      <c r="D224" s="15"/>
      <c r="E224" s="39"/>
      <c r="F224" s="39"/>
      <c r="G224" s="34"/>
      <c r="H224" s="7"/>
      <c r="I224" s="34"/>
      <c r="J224" s="34"/>
      <c r="K224" s="34"/>
      <c r="L224" s="34"/>
      <c r="M224" s="34"/>
      <c r="N224" s="34"/>
      <c r="O224" s="34"/>
      <c r="P224" s="34"/>
      <c r="Q224" s="5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row>
    <row r="225" spans="1:52" ht="15.75">
      <c r="A225" s="49"/>
      <c r="B225" s="18"/>
      <c r="C225" s="34" t="s">
        <v>18</v>
      </c>
      <c r="D225" s="15" t="s">
        <v>7</v>
      </c>
      <c r="E225" s="7" t="s">
        <v>200</v>
      </c>
      <c r="F225" s="37"/>
      <c r="G225" s="34"/>
      <c r="H225" s="34"/>
      <c r="I225" s="34" t="s">
        <v>119</v>
      </c>
      <c r="J225" s="34"/>
      <c r="K225" s="34"/>
      <c r="L225" s="34"/>
      <c r="M225" s="34"/>
      <c r="N225" s="34"/>
      <c r="O225" s="34"/>
      <c r="P225" s="34"/>
      <c r="Q225" s="5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row>
    <row r="226" spans="1:52">
      <c r="A226" s="49"/>
      <c r="B226" s="53" t="s">
        <v>164</v>
      </c>
      <c r="C226" s="34" t="s">
        <v>18</v>
      </c>
      <c r="D226" s="15" t="s">
        <v>7</v>
      </c>
      <c r="E226" s="34" t="s">
        <v>201</v>
      </c>
      <c r="F226" s="37"/>
      <c r="G226" s="34"/>
      <c r="H226" s="34"/>
      <c r="I226" s="34"/>
      <c r="J226" s="34" t="s">
        <v>119</v>
      </c>
      <c r="K226" s="34"/>
      <c r="L226" s="34"/>
      <c r="M226" s="34"/>
      <c r="N226" s="34"/>
      <c r="O226" s="34"/>
      <c r="P226" s="34"/>
      <c r="Q226" s="5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row>
    <row r="227" spans="1:52">
      <c r="A227" s="49"/>
      <c r="B227" s="34"/>
      <c r="C227" s="34"/>
      <c r="D227" s="15" t="s">
        <v>7</v>
      </c>
      <c r="E227" s="307">
        <f>(E207/E223)^(1/3)*E215</f>
        <v>0.52464029813769586</v>
      </c>
      <c r="F227" s="307"/>
      <c r="G227" s="7" t="s">
        <v>119</v>
      </c>
      <c r="H227" s="34"/>
      <c r="I227" s="34"/>
      <c r="J227" s="34"/>
      <c r="K227" s="34"/>
      <c r="L227" s="34"/>
      <c r="M227" s="34"/>
      <c r="N227" s="34"/>
      <c r="O227" s="34"/>
      <c r="P227" s="34"/>
      <c r="Q227" s="5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row>
    <row r="228" spans="1:52">
      <c r="A228" s="49"/>
      <c r="B228" s="34"/>
      <c r="C228" s="34"/>
      <c r="D228" s="15" t="s">
        <v>7</v>
      </c>
      <c r="E228" s="54">
        <f>E227*25.4</f>
        <v>13.325863572697473</v>
      </c>
      <c r="F228" s="34" t="s">
        <v>86</v>
      </c>
      <c r="G228" s="34"/>
      <c r="H228" s="34"/>
      <c r="I228" s="34"/>
      <c r="J228" s="34"/>
      <c r="K228" s="34"/>
      <c r="L228" s="34"/>
      <c r="M228" s="34"/>
      <c r="N228" s="34"/>
      <c r="O228" s="34"/>
      <c r="P228" s="34"/>
      <c r="Q228" s="5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row>
    <row r="229" spans="1:52">
      <c r="A229" s="49"/>
      <c r="B229" s="18"/>
      <c r="C229" s="34"/>
      <c r="D229" s="34"/>
      <c r="E229" s="18"/>
      <c r="F229" s="34"/>
      <c r="G229" s="34"/>
      <c r="H229" s="34"/>
      <c r="I229" s="34"/>
      <c r="J229" s="34"/>
      <c r="K229" s="34"/>
      <c r="L229" s="34"/>
      <c r="M229" s="34"/>
      <c r="N229" s="34"/>
      <c r="O229" s="34"/>
      <c r="P229" s="34"/>
      <c r="Q229" s="5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row>
    <row r="230" spans="1:52">
      <c r="A230" s="46" t="s">
        <v>28</v>
      </c>
      <c r="B230" s="7"/>
      <c r="C230" s="7"/>
      <c r="D230" s="15" t="s">
        <v>7</v>
      </c>
      <c r="E230" s="7">
        <v>14</v>
      </c>
      <c r="F230" s="7" t="s">
        <v>86</v>
      </c>
      <c r="H230" s="34"/>
      <c r="I230" s="34"/>
      <c r="J230" s="34"/>
      <c r="K230" s="34"/>
      <c r="L230" s="34"/>
      <c r="M230" s="34"/>
      <c r="N230" s="34"/>
      <c r="O230" s="34"/>
      <c r="P230" s="34"/>
      <c r="Q230" s="5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row>
    <row r="231" spans="1:52">
      <c r="A231" s="46" t="s">
        <v>29</v>
      </c>
      <c r="B231" s="7"/>
      <c r="C231" s="7"/>
      <c r="D231" s="7"/>
      <c r="E231" s="7"/>
      <c r="F231" s="7"/>
      <c r="H231" s="34"/>
      <c r="I231" s="34"/>
      <c r="J231" s="34"/>
      <c r="K231" s="34"/>
      <c r="L231" s="34"/>
      <c r="M231" s="34"/>
      <c r="N231" s="34"/>
      <c r="O231" s="34"/>
      <c r="P231" s="34"/>
      <c r="Q231" s="5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row>
    <row r="232" spans="1:52">
      <c r="A232" s="49"/>
      <c r="B232" s="34"/>
      <c r="C232" s="34"/>
      <c r="D232" s="34"/>
      <c r="E232" s="34"/>
      <c r="F232" s="34"/>
      <c r="G232" s="34"/>
      <c r="H232" s="34"/>
      <c r="I232" s="34"/>
      <c r="J232" s="34"/>
      <c r="K232" s="34"/>
      <c r="L232" s="34"/>
      <c r="M232" s="34"/>
      <c r="N232" s="34"/>
      <c r="O232" s="34"/>
      <c r="P232" s="34"/>
      <c r="Q232" s="5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row>
    <row r="233" spans="1:52">
      <c r="A233" s="49"/>
      <c r="B233" s="34"/>
      <c r="C233" s="34"/>
      <c r="D233" s="34"/>
      <c r="E233" s="34"/>
      <c r="F233" s="34"/>
      <c r="G233" s="34"/>
      <c r="H233" s="34"/>
      <c r="I233" s="34"/>
      <c r="J233" s="34"/>
      <c r="K233" s="34"/>
      <c r="L233" s="34"/>
      <c r="M233" s="34"/>
      <c r="N233" s="34"/>
      <c r="O233" s="34"/>
      <c r="P233" s="34"/>
      <c r="Q233" s="5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row>
    <row r="234" spans="1:52">
      <c r="A234" s="49"/>
      <c r="B234" s="34"/>
      <c r="C234" s="34"/>
      <c r="D234" s="34"/>
      <c r="E234" s="34"/>
      <c r="F234" s="34"/>
      <c r="G234" s="34"/>
      <c r="H234" s="34"/>
      <c r="I234" s="34"/>
      <c r="J234" s="34"/>
      <c r="K234" s="34"/>
      <c r="L234" s="34"/>
      <c r="M234" s="34"/>
      <c r="N234" s="34"/>
      <c r="O234" s="34"/>
      <c r="P234" s="34"/>
      <c r="Q234" s="5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row>
    <row r="235" spans="1:52">
      <c r="A235" s="49"/>
      <c r="B235" s="34"/>
      <c r="C235" s="34"/>
      <c r="D235" s="34"/>
      <c r="E235" s="34"/>
      <c r="F235" s="34"/>
      <c r="G235" s="34"/>
      <c r="H235" s="34"/>
      <c r="I235" s="34"/>
      <c r="J235" s="34"/>
      <c r="K235" s="34"/>
      <c r="L235" s="34"/>
      <c r="M235" s="34"/>
      <c r="N235" s="34"/>
      <c r="O235" s="34"/>
      <c r="P235" s="34"/>
      <c r="Q235" s="5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row>
    <row r="236" spans="1:52">
      <c r="A236" s="49"/>
      <c r="B236" s="34"/>
      <c r="C236" s="34"/>
      <c r="D236" s="34"/>
      <c r="E236" s="34"/>
      <c r="F236" s="34"/>
      <c r="G236" s="34"/>
      <c r="H236" s="34"/>
      <c r="I236" s="34"/>
      <c r="J236" s="34"/>
      <c r="K236" s="34"/>
      <c r="L236" s="34"/>
      <c r="M236" s="34"/>
      <c r="N236" s="34"/>
      <c r="O236" s="34"/>
      <c r="P236" s="34"/>
      <c r="Q236" s="5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row>
    <row r="237" spans="1:52">
      <c r="A237" s="49"/>
      <c r="B237" s="34"/>
      <c r="C237" s="34"/>
      <c r="D237" s="34"/>
      <c r="E237" s="34"/>
      <c r="F237" s="34"/>
      <c r="G237" s="34"/>
      <c r="H237" s="34"/>
      <c r="I237" s="34"/>
      <c r="J237" s="34"/>
      <c r="K237" s="34"/>
      <c r="L237" s="34"/>
      <c r="M237" s="34"/>
      <c r="N237" s="34"/>
      <c r="O237" s="34"/>
      <c r="P237" s="34"/>
      <c r="Q237" s="5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row>
    <row r="238" spans="1:52">
      <c r="A238" s="49"/>
      <c r="B238" s="34"/>
      <c r="C238" s="34"/>
      <c r="D238" s="34"/>
      <c r="E238" s="34"/>
      <c r="F238" s="34"/>
      <c r="G238" s="34"/>
      <c r="H238" s="34"/>
      <c r="I238" s="34"/>
      <c r="J238" s="34"/>
      <c r="K238" s="34"/>
      <c r="L238" s="34"/>
      <c r="M238" s="34"/>
      <c r="N238" s="34"/>
      <c r="O238" s="34"/>
      <c r="P238" s="34"/>
      <c r="Q238" s="5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row>
    <row r="239" spans="1:52">
      <c r="A239" s="49"/>
      <c r="B239" s="34"/>
      <c r="C239" s="34"/>
      <c r="D239" s="34"/>
      <c r="E239" s="34"/>
      <c r="F239" s="34"/>
      <c r="G239" s="34"/>
      <c r="H239" s="34"/>
      <c r="I239" s="34"/>
      <c r="J239" s="34"/>
      <c r="K239" s="34"/>
      <c r="L239" s="34"/>
      <c r="M239" s="34"/>
      <c r="N239" s="34"/>
      <c r="O239" s="34"/>
      <c r="P239" s="34"/>
      <c r="Q239" s="5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row>
    <row r="240" spans="1:52">
      <c r="A240" s="49"/>
      <c r="B240" s="34"/>
      <c r="C240" s="34"/>
      <c r="D240" s="34"/>
      <c r="E240" s="34"/>
      <c r="F240" s="34"/>
      <c r="G240" s="34"/>
      <c r="H240" s="34"/>
      <c r="I240" s="34"/>
      <c r="J240" s="34"/>
      <c r="K240" s="34"/>
      <c r="L240" s="34"/>
      <c r="M240" s="34"/>
      <c r="N240" s="34"/>
      <c r="O240" s="34"/>
      <c r="P240" s="34"/>
      <c r="Q240" s="5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row>
    <row r="241" spans="1:52">
      <c r="A241" s="49"/>
      <c r="B241" s="34"/>
      <c r="C241" s="34"/>
      <c r="D241" s="34"/>
      <c r="E241" s="34"/>
      <c r="F241" s="34"/>
      <c r="G241" s="34"/>
      <c r="H241" s="34"/>
      <c r="I241" s="34"/>
      <c r="J241" s="34"/>
      <c r="K241" s="34"/>
      <c r="L241" s="34"/>
      <c r="M241" s="34"/>
      <c r="N241" s="34"/>
      <c r="O241" s="34"/>
      <c r="P241" s="34"/>
      <c r="Q241" s="5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row>
    <row r="242" spans="1:52">
      <c r="A242" s="49"/>
      <c r="B242" s="34"/>
      <c r="C242" s="34"/>
      <c r="D242" s="34"/>
      <c r="E242" s="34"/>
      <c r="F242" s="34"/>
      <c r="G242" s="34"/>
      <c r="H242" s="34"/>
      <c r="I242" s="34"/>
      <c r="J242" s="34"/>
      <c r="K242" s="34"/>
      <c r="L242" s="34"/>
      <c r="M242" s="34"/>
      <c r="N242" s="34"/>
      <c r="O242" s="34"/>
      <c r="P242" s="34"/>
      <c r="Q242" s="5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row>
    <row r="243" spans="1:52" ht="15.75" thickBot="1">
      <c r="A243" s="55"/>
      <c r="B243" s="35"/>
      <c r="C243" s="35"/>
      <c r="D243" s="35"/>
      <c r="E243" s="35"/>
      <c r="F243" s="35"/>
      <c r="G243" s="35"/>
      <c r="H243" s="35"/>
      <c r="I243" s="35"/>
      <c r="J243" s="35"/>
      <c r="K243" s="35"/>
      <c r="L243" s="35"/>
      <c r="M243" s="35"/>
      <c r="N243" s="35"/>
      <c r="O243" s="35"/>
      <c r="P243" s="35"/>
      <c r="Q243" s="56"/>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row>
    <row r="244" spans="1:52">
      <c r="A244" s="17"/>
      <c r="B244" s="17"/>
      <c r="C244" s="17"/>
      <c r="D244" s="17"/>
      <c r="E244" s="17"/>
      <c r="F244" s="17"/>
      <c r="G244" s="17"/>
      <c r="H244" s="17"/>
      <c r="I244" s="17"/>
      <c r="J244" s="17"/>
      <c r="K244" s="17"/>
      <c r="L244" s="17"/>
      <c r="M244" s="17"/>
      <c r="N244" s="17"/>
      <c r="O244" s="17"/>
      <c r="P244" s="17"/>
      <c r="Q244" s="17"/>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row>
    <row r="245" spans="1:52">
      <c r="A245" s="17"/>
      <c r="B245" s="17"/>
      <c r="C245" s="17"/>
      <c r="D245" s="17"/>
      <c r="E245" s="17"/>
      <c r="F245" s="17"/>
      <c r="G245" s="17"/>
      <c r="H245" s="17"/>
      <c r="I245" s="17"/>
      <c r="J245" s="17"/>
      <c r="K245" s="17"/>
      <c r="L245" s="17"/>
      <c r="M245" s="17"/>
      <c r="N245" s="17"/>
      <c r="O245" s="17"/>
      <c r="P245" s="17"/>
      <c r="Q245" s="17"/>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row>
    <row r="246" spans="1:52">
      <c r="A246" s="17"/>
      <c r="B246" s="17"/>
      <c r="C246" s="17"/>
      <c r="D246" s="17"/>
      <c r="E246" s="17"/>
      <c r="F246" s="17"/>
      <c r="G246" s="17"/>
      <c r="H246" s="17"/>
      <c r="I246" s="17"/>
      <c r="J246" s="17"/>
      <c r="K246" s="17"/>
      <c r="L246" s="17"/>
      <c r="M246" s="17"/>
      <c r="N246" s="17"/>
      <c r="O246" s="17"/>
      <c r="P246" s="17"/>
      <c r="Q246" s="17"/>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row>
    <row r="247" spans="1:52">
      <c r="A247" s="17"/>
      <c r="B247" s="17"/>
      <c r="C247" s="17"/>
      <c r="D247" s="17"/>
      <c r="E247" s="17"/>
      <c r="F247" s="17"/>
      <c r="G247" s="17"/>
      <c r="H247" s="17"/>
      <c r="I247" s="17"/>
      <c r="J247" s="17"/>
      <c r="K247" s="17"/>
      <c r="L247" s="17"/>
      <c r="M247" s="17"/>
      <c r="N247" s="17"/>
      <c r="O247" s="17"/>
      <c r="P247" s="17"/>
      <c r="Q247" s="17"/>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row>
    <row r="248" spans="1:52">
      <c r="A248" s="17"/>
      <c r="B248" s="17"/>
      <c r="C248" s="17"/>
      <c r="D248" s="17"/>
      <c r="E248" s="17"/>
      <c r="F248" s="17"/>
      <c r="G248" s="17"/>
      <c r="H248" s="17"/>
      <c r="I248" s="17"/>
      <c r="J248" s="17"/>
      <c r="K248" s="17"/>
      <c r="L248" s="17"/>
      <c r="M248" s="17"/>
      <c r="N248" s="17"/>
      <c r="O248" s="17"/>
      <c r="P248" s="17"/>
      <c r="Q248" s="17"/>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row>
    <row r="249" spans="1:52">
      <c r="A249" s="17"/>
      <c r="B249" s="17"/>
      <c r="C249" s="17"/>
      <c r="D249" s="17"/>
      <c r="E249" s="17"/>
      <c r="F249" s="17"/>
      <c r="G249" s="17"/>
      <c r="H249" s="17"/>
      <c r="I249" s="17"/>
      <c r="J249" s="17"/>
      <c r="K249" s="17"/>
      <c r="L249" s="17"/>
      <c r="M249" s="17"/>
      <c r="N249" s="17"/>
      <c r="O249" s="17"/>
      <c r="P249" s="17"/>
      <c r="Q249" s="17"/>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row>
    <row r="250" spans="1:52">
      <c r="A250" s="17"/>
      <c r="B250" s="17"/>
      <c r="C250" s="17"/>
      <c r="D250" s="17"/>
      <c r="E250" s="17"/>
      <c r="F250" s="17"/>
      <c r="G250" s="17"/>
      <c r="H250" s="17"/>
      <c r="I250" s="17"/>
      <c r="J250" s="17"/>
      <c r="K250" s="17"/>
      <c r="L250" s="17"/>
      <c r="M250" s="17"/>
      <c r="N250" s="17"/>
      <c r="O250" s="17"/>
      <c r="P250" s="17"/>
      <c r="Q250" s="17"/>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row>
    <row r="251" spans="1:5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row>
    <row r="252" spans="1: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row>
    <row r="253" spans="1:5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row>
    <row r="254" spans="1:5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row>
    <row r="255" spans="1:5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row>
    <row r="256" spans="1:5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row>
    <row r="257" spans="1:5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row>
    <row r="258" spans="1:5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row>
    <row r="259" spans="1:5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row>
    <row r="260" spans="1:5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row>
    <row r="261" spans="1:5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row>
    <row r="262" spans="1:5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row>
    <row r="263" spans="1:5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row>
    <row r="264" spans="1:5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row>
    <row r="265" spans="1:5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row>
    <row r="266" spans="1:5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row>
    <row r="267" spans="1:5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row>
    <row r="268" spans="1:5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row>
    <row r="269" spans="1:5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row>
    <row r="270" spans="1:5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row>
    <row r="271" spans="1:5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row>
    <row r="272" spans="1:5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row>
    <row r="273" spans="1:5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row>
    <row r="274" spans="1:5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row>
    <row r="275" spans="1:5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row>
    <row r="276" spans="1:5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row>
    <row r="277" spans="1:5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row>
    <row r="278" spans="1:5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row>
    <row r="279" spans="1:5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row>
    <row r="280" spans="1:5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row>
    <row r="281" spans="1:5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row>
    <row r="282" spans="1:5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row>
    <row r="283" spans="1:5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row>
    <row r="284" spans="1:5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row>
    <row r="285" spans="1:5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row>
    <row r="286" spans="1:5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row>
    <row r="287" spans="1:5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row>
    <row r="288" spans="1:5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row>
    <row r="289" spans="1:5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row>
    <row r="290" spans="1:5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row>
    <row r="291" spans="1:5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row>
    <row r="292" spans="1:5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row>
    <row r="293" spans="1:5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row>
    <row r="294" spans="1:5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row>
    <row r="295" spans="1:5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row>
    <row r="296" spans="1:5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row>
    <row r="297" spans="1:5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row>
    <row r="298" spans="1:5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row>
    <row r="299" spans="1:5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row>
    <row r="300" spans="1:5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row>
    <row r="301" spans="1:5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row>
    <row r="302" spans="1:5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row>
    <row r="303" spans="1:5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row>
    <row r="304" spans="1:5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row>
    <row r="305" spans="1:5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row>
    <row r="306" spans="1:5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row>
    <row r="307" spans="1:5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row>
    <row r="308" spans="1:5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row>
    <row r="309" spans="1:5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row>
    <row r="310" spans="1:5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row>
    <row r="311" spans="1:5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row>
    <row r="312" spans="1:5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row>
    <row r="313" spans="1:5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row>
    <row r="314" spans="1:5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row>
    <row r="315" spans="1:5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row>
    <row r="316" spans="1:5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row>
    <row r="317" spans="1:5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row>
    <row r="318" spans="1:5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row>
    <row r="319" spans="1:5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row>
    <row r="320" spans="1:5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row>
    <row r="321" spans="1:5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row>
    <row r="322" spans="1:5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row>
    <row r="323" spans="1:5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row>
    <row r="324" spans="1:5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row>
    <row r="325" spans="1:5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row>
    <row r="326" spans="1:5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row>
    <row r="327" spans="1:5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row>
    <row r="328" spans="1:5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row>
    <row r="329" spans="1:5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row>
    <row r="330" spans="1:5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row>
    <row r="331" spans="1:5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row>
    <row r="332" spans="1:5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row>
    <row r="333" spans="1:5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row>
    <row r="334" spans="1:5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row>
    <row r="335" spans="1:5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row>
    <row r="336" spans="1:5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row>
    <row r="337" spans="1:5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row>
    <row r="338" spans="1:5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row>
    <row r="339" spans="1:5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row>
    <row r="340" spans="1:5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row>
    <row r="341" spans="1:5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row>
    <row r="342" spans="1:5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row>
    <row r="343" spans="1:5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row>
    <row r="344" spans="1:5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row>
    <row r="345" spans="1:5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row>
    <row r="346" spans="1:5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row>
    <row r="347" spans="1:5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row>
    <row r="348" spans="1:5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row>
    <row r="349" spans="1:5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row>
    <row r="350" spans="1:5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row>
    <row r="351" spans="1:5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row>
    <row r="352" spans="1: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row>
    <row r="353" spans="1:5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row>
    <row r="354" spans="1:5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row>
    <row r="355" spans="1:5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row>
    <row r="356" spans="1:5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row>
    <row r="357" spans="1:5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row>
    <row r="358" spans="1:5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row>
    <row r="359" spans="1:5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row>
    <row r="360" spans="1:5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row>
    <row r="361" spans="1:5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row>
    <row r="362" spans="1:5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row>
    <row r="363" spans="1:5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row>
    <row r="364" spans="1:5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row>
    <row r="365" spans="1:5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row>
    <row r="366" spans="1:5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row>
    <row r="367" spans="1:5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row>
    <row r="368" spans="1:5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row>
    <row r="369" spans="1:5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row>
    <row r="370" spans="1:5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row>
    <row r="371" spans="1:5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row>
    <row r="372" spans="1:5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row>
    <row r="373" spans="1:5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row>
    <row r="374" spans="1:5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row>
    <row r="375" spans="1:5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row>
    <row r="376" spans="1:5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row>
    <row r="377" spans="1:5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row>
    <row r="378" spans="1:5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row>
    <row r="379" spans="1:5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row>
    <row r="380" spans="1:5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row>
    <row r="381" spans="1:5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row>
    <row r="382" spans="1:5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row>
    <row r="383" spans="1:5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row>
    <row r="384" spans="1:5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row>
    <row r="385" spans="1:5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row>
    <row r="386" spans="1:5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row>
    <row r="387" spans="1:5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row>
    <row r="388" spans="1:5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row>
    <row r="389" spans="1:5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row>
    <row r="390" spans="1:5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row>
    <row r="391" spans="1:5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row>
    <row r="392" spans="1:5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row>
    <row r="393" spans="1:5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row>
    <row r="394" spans="1:5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row>
    <row r="395" spans="1:5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row>
    <row r="396" spans="1:5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row>
    <row r="397" spans="1:5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row>
    <row r="398" spans="1:5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row>
    <row r="399" spans="1:5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row>
    <row r="400" spans="1:5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row>
    <row r="401" spans="1:5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row>
    <row r="402" spans="1:5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row>
    <row r="403" spans="1:5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row>
    <row r="404" spans="1:5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row>
    <row r="405" spans="1:5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row>
    <row r="406" spans="1:5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row>
    <row r="407" spans="1:5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row>
    <row r="408" spans="1:5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row>
    <row r="409" spans="1:5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row>
    <row r="410" spans="1:5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row>
    <row r="411" spans="1:5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row>
    <row r="412" spans="1:5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row>
    <row r="413" spans="1:5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row>
    <row r="414" spans="1:5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row>
    <row r="415" spans="1:5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row>
    <row r="416" spans="1:5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row>
    <row r="417" spans="1:5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row>
    <row r="418" spans="1:5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row>
    <row r="419" spans="1:5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row>
    <row r="420" spans="1:5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row>
    <row r="421" spans="1:5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row>
    <row r="422" spans="1:5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row>
    <row r="423" spans="1:5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row>
    <row r="424" spans="1:5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row>
    <row r="425" spans="1:5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row>
    <row r="426" spans="1:5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row>
    <row r="427" spans="1:5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row>
    <row r="428" spans="1:5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row>
    <row r="429" spans="1:5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row>
    <row r="430" spans="1:5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row>
    <row r="431" spans="1:5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row>
    <row r="432" spans="1:5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row>
    <row r="433" spans="1:5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row>
    <row r="434" spans="1:5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row>
    <row r="435" spans="1:5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row>
    <row r="436" spans="1:5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row>
    <row r="437" spans="1:5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row>
    <row r="438" spans="1:5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row>
    <row r="439" spans="1:5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row>
    <row r="440" spans="1:5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row>
    <row r="441" spans="1:5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row>
    <row r="442" spans="1:5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row>
    <row r="443" spans="1:5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row>
    <row r="444" spans="1:5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row>
    <row r="445" spans="1:5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row>
    <row r="446" spans="1:5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row>
    <row r="447" spans="1:5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row>
    <row r="448" spans="1:5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row>
    <row r="449" spans="1:5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row>
    <row r="450" spans="1:5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row>
    <row r="451" spans="1:5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row>
    <row r="452" spans="1: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row>
    <row r="453" spans="1:5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row>
    <row r="454" spans="1:5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row>
    <row r="455" spans="1:5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row>
    <row r="456" spans="1:5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row>
    <row r="457" spans="1:5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row>
    <row r="458" spans="1:5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row>
    <row r="459" spans="1:5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row>
    <row r="460" spans="1:5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row>
    <row r="461" spans="1:5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row>
    <row r="462" spans="1:5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row>
    <row r="463" spans="1:5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row>
    <row r="464" spans="1:5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row>
    <row r="465" spans="1:5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row>
    <row r="466" spans="1:5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row>
    <row r="467" spans="1:5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row>
    <row r="468" spans="1:5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row>
    <row r="469" spans="1:5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row>
    <row r="470" spans="1:5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row>
    <row r="471" spans="1:5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row>
    <row r="472" spans="1:5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row>
    <row r="473" spans="1:5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row>
    <row r="474" spans="1:5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row>
    <row r="475" spans="1:5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row>
    <row r="476" spans="1:5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row>
    <row r="477" spans="1:5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row>
    <row r="478" spans="1:5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row>
    <row r="479" spans="1:5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row>
    <row r="480" spans="1:5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row>
    <row r="481" spans="1:5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row>
    <row r="482" spans="1:5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row>
    <row r="483" spans="1:5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row>
    <row r="484" spans="1:5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row>
    <row r="485" spans="1:5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row>
    <row r="486" spans="1:5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row>
    <row r="487" spans="1:5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row>
    <row r="488" spans="1:5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row>
    <row r="489" spans="1:5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row>
    <row r="490" spans="1:5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row>
    <row r="491" spans="1:5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row>
    <row r="492" spans="1:5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row>
    <row r="493" spans="1:5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row>
    <row r="494" spans="1:5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row>
    <row r="495" spans="1:5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row>
    <row r="496" spans="1:5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row>
    <row r="497" spans="1:5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row>
    <row r="498" spans="1:5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row>
    <row r="499" spans="1:5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row>
    <row r="500" spans="1:5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row>
    <row r="501" spans="1:5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row>
    <row r="502" spans="1:5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row>
    <row r="503" spans="1:5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row>
    <row r="504" spans="1:5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row>
    <row r="505" spans="1:5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row>
    <row r="506" spans="1:5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row>
    <row r="507" spans="1:5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row>
    <row r="508" spans="1:5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row>
    <row r="509" spans="1:5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row>
    <row r="510" spans="1:5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row>
    <row r="511" spans="1:5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row>
    <row r="512" spans="1:5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row>
    <row r="513" spans="1:5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row>
    <row r="514" spans="1:5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row>
    <row r="515" spans="1:5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row>
    <row r="516" spans="1:5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row>
    <row r="517" spans="1:5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row>
    <row r="518" spans="1:5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row>
    <row r="519" spans="1:5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row>
    <row r="520" spans="1:5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row>
    <row r="521" spans="1:5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row>
    <row r="522" spans="1:5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row>
    <row r="523" spans="1:5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row>
    <row r="524" spans="1:5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row>
    <row r="525" spans="1:5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row>
    <row r="526" spans="1:5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row>
    <row r="527" spans="1:5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row>
    <row r="528" spans="1:5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row>
    <row r="529" spans="1:5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row>
    <row r="530" spans="1:5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row>
    <row r="531" spans="1:5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row>
    <row r="532" spans="1:5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row>
    <row r="533" spans="1:5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row>
    <row r="534" spans="1:5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row>
    <row r="535" spans="1:5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row>
    <row r="536" spans="1:5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row>
    <row r="537" spans="1:5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row>
    <row r="538" spans="1:5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row>
    <row r="539" spans="1:5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row>
    <row r="540" spans="1:5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row>
    <row r="541" spans="1:5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row>
    <row r="542" spans="1:5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row>
    <row r="543" spans="1:5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row>
    <row r="544" spans="1:5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row>
    <row r="545" spans="1:5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row>
    <row r="546" spans="1:5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row>
    <row r="547" spans="1:5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row>
    <row r="548" spans="1:5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row>
    <row r="549" spans="1:5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row>
    <row r="550" spans="1:5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row>
    <row r="551" spans="1:5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row>
    <row r="552" spans="1: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row>
    <row r="553" spans="1:5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row>
    <row r="554" spans="1:5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row>
    <row r="555" spans="1:5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row>
    <row r="556" spans="1:5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row>
    <row r="557" spans="1:5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row>
    <row r="558" spans="1:5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row>
    <row r="559" spans="1:5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row>
    <row r="560" spans="1:5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row>
    <row r="561" spans="1:5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row>
    <row r="562" spans="1:5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row>
    <row r="563" spans="1:5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row>
    <row r="564" spans="1:5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row>
    <row r="565" spans="1:5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row>
    <row r="566" spans="1:5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row>
    <row r="567" spans="1:5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row>
    <row r="568" spans="1:5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row>
    <row r="569" spans="1:5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row>
    <row r="570" spans="1:5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row>
    <row r="571" spans="1:5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row>
    <row r="572" spans="1:5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row>
    <row r="573" spans="1:5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row>
    <row r="574" spans="1:5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row>
    <row r="575" spans="1:5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row>
    <row r="576" spans="1:5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row>
    <row r="577" spans="1:5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row>
    <row r="578" spans="1:5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row>
    <row r="579" spans="1:5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row>
    <row r="580" spans="1:5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row>
    <row r="581" spans="1:5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row>
    <row r="582" spans="1:5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row>
    <row r="583" spans="1:5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row>
    <row r="584" spans="1:5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row>
    <row r="585" spans="1:5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row>
    <row r="586" spans="1:5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row>
    <row r="587" spans="1:5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row>
    <row r="588" spans="1:5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row>
    <row r="589" spans="1:5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row>
    <row r="590" spans="1:5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row>
    <row r="591" spans="1:5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row>
    <row r="592" spans="1:5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row>
    <row r="593" spans="1:5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row>
    <row r="594" spans="1:5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row>
    <row r="595" spans="1:5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row>
    <row r="596" spans="1:5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row>
    <row r="597" spans="1:5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row>
    <row r="598" spans="1:5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row>
    <row r="599" spans="1:5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row>
    <row r="600" spans="1:5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row>
    <row r="601" spans="1:5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row>
    <row r="602" spans="1:5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row>
    <row r="603" spans="1:5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row>
    <row r="604" spans="1:5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row>
    <row r="605" spans="1:5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row>
    <row r="606" spans="1:5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row>
    <row r="607" spans="1:5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row>
    <row r="608" spans="1:5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row>
    <row r="609" spans="1:5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row>
    <row r="610" spans="1:5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row>
    <row r="611" spans="1:5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row>
    <row r="612" spans="1:5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row>
    <row r="613" spans="1:5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row>
    <row r="614" spans="1:5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row>
    <row r="615" spans="1:5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row>
    <row r="616" spans="1:5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row>
    <row r="617" spans="1:5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row>
    <row r="618" spans="1:5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row>
    <row r="619" spans="1:5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row>
    <row r="620" spans="1:5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row>
    <row r="621" spans="1:5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row>
    <row r="622" spans="1:5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row>
    <row r="623" spans="1:5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row>
    <row r="624" spans="1:5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row>
    <row r="625" spans="1:5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row>
    <row r="626" spans="1:5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row>
    <row r="627" spans="1:5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row>
    <row r="628" spans="1:5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row>
    <row r="629" spans="1:5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row>
    <row r="630" spans="1:5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row>
    <row r="631" spans="1:5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row>
    <row r="632" spans="1:5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row>
    <row r="633" spans="1:5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row>
    <row r="634" spans="1:5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row>
    <row r="635" spans="1:5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row>
    <row r="636" spans="1:5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row>
    <row r="637" spans="1:5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row>
    <row r="638" spans="1:5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row>
    <row r="639" spans="1:5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row>
    <row r="640" spans="1:5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row>
    <row r="641" spans="1:5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row>
    <row r="642" spans="1:5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row>
    <row r="643" spans="1:5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row>
    <row r="644" spans="1:5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row>
    <row r="645" spans="1:5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row>
    <row r="646" spans="1:5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row>
    <row r="647" spans="1:5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row>
    <row r="648" spans="1:5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row>
    <row r="649" spans="1:5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row>
    <row r="650" spans="1:5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row>
    <row r="651" spans="1:5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row>
    <row r="652" spans="1: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row>
    <row r="653" spans="1:5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row>
    <row r="654" spans="1:5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row>
    <row r="655" spans="1:5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row>
    <row r="656" spans="1:5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row>
    <row r="657" spans="1:5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row>
    <row r="658" spans="1:5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row>
    <row r="659" spans="1:5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row>
    <row r="660" spans="1:5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row>
    <row r="661" spans="1:5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row>
    <row r="662" spans="1:5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row>
    <row r="663" spans="1:5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row>
    <row r="664" spans="1:5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row>
    <row r="665" spans="1:5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row>
    <row r="666" spans="1:5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row>
    <row r="667" spans="1:5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row>
    <row r="668" spans="1:5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row>
    <row r="669" spans="1:5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row>
    <row r="670" spans="1:5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row>
    <row r="671" spans="1:5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row>
    <row r="672" spans="1:5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row>
    <row r="673" spans="1:5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row>
    <row r="674" spans="1:5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row>
    <row r="675" spans="1:5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row>
    <row r="676" spans="1:5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row>
    <row r="677" spans="1:5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row>
    <row r="678" spans="1:5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row>
    <row r="679" spans="1:5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row>
    <row r="680" spans="1:5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row>
    <row r="681" spans="1:5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row>
    <row r="682" spans="1:5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row>
    <row r="683" spans="1:5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row>
    <row r="684" spans="1:5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row>
    <row r="685" spans="1:5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row>
    <row r="686" spans="1:5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row>
    <row r="687" spans="1:5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row>
    <row r="688" spans="1:5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row>
    <row r="689" spans="1:5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row>
    <row r="690" spans="1:5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row>
    <row r="691" spans="1:5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row>
    <row r="692" spans="1:5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row>
    <row r="693" spans="1:5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row>
    <row r="694" spans="1:5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row>
    <row r="695" spans="1:5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row>
    <row r="696" spans="1:5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row>
    <row r="697" spans="1:5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row>
    <row r="698" spans="1:5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row>
    <row r="699" spans="1:5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row>
    <row r="700" spans="1:5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row>
    <row r="701" spans="1:5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row>
    <row r="702" spans="1:5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row>
    <row r="703" spans="1:5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row>
    <row r="704" spans="1:5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row>
    <row r="705" spans="1:5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row>
    <row r="706" spans="1:5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row>
    <row r="707" spans="1:5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row>
    <row r="708" spans="1:5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row>
    <row r="709" spans="1:5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row>
    <row r="710" spans="1:5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row>
    <row r="711" spans="1:5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row>
    <row r="712" spans="1:5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row>
    <row r="713" spans="1:5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row>
    <row r="714" spans="1:5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row>
    <row r="715" spans="1:5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row>
    <row r="716" spans="1:5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row>
    <row r="717" spans="1:5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row>
    <row r="718" spans="1:5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row>
    <row r="719" spans="1:5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row>
    <row r="720" spans="1:5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row>
    <row r="721" spans="1:5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row>
    <row r="722" spans="1:5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row>
    <row r="723" spans="1:5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row>
    <row r="724" spans="1:5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row>
    <row r="725" spans="1:5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row>
    <row r="726" spans="1:5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row>
    <row r="727" spans="1:5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row>
    <row r="728" spans="1:5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row>
    <row r="729" spans="1:5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row>
    <row r="730" spans="1:5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row>
    <row r="731" spans="1:5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row>
    <row r="732" spans="1:5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row>
    <row r="733" spans="1:5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row>
    <row r="734" spans="1:5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row>
    <row r="735" spans="1:5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row>
    <row r="736" spans="1:5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row>
    <row r="737" spans="1:5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row>
    <row r="738" spans="1:5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row>
    <row r="739" spans="1:5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row>
    <row r="740" spans="1:5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row>
    <row r="741" spans="1:5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row>
    <row r="742" spans="1:5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row>
    <row r="743" spans="1:5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row>
    <row r="744" spans="1:52">
      <c r="B744" s="1"/>
      <c r="C744" s="1"/>
      <c r="D744" s="1"/>
      <c r="E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row>
    <row r="745" spans="1:52">
      <c r="B745" s="1"/>
      <c r="C745" s="1"/>
      <c r="D745" s="1"/>
      <c r="E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row>
  </sheetData>
  <mergeCells count="24">
    <mergeCell ref="B30:B31"/>
    <mergeCell ref="D30:D31"/>
    <mergeCell ref="A1:A4"/>
    <mergeCell ref="B1:I1"/>
    <mergeCell ref="B2:I2"/>
    <mergeCell ref="B3:I3"/>
    <mergeCell ref="B4:I4"/>
    <mergeCell ref="B22:B23"/>
    <mergeCell ref="D22:D23"/>
    <mergeCell ref="J1:Q1"/>
    <mergeCell ref="E118:F118"/>
    <mergeCell ref="E122:F122"/>
    <mergeCell ref="E77:F77"/>
    <mergeCell ref="E81:F81"/>
    <mergeCell ref="J2:Q2"/>
    <mergeCell ref="J4:Q4"/>
    <mergeCell ref="E223:F223"/>
    <mergeCell ref="E227:F227"/>
    <mergeCell ref="J3:Q3"/>
    <mergeCell ref="E209:F209"/>
    <mergeCell ref="E218:F218"/>
    <mergeCell ref="E163:F163"/>
    <mergeCell ref="E182:F182"/>
    <mergeCell ref="E125:F125"/>
  </mergeCells>
  <phoneticPr fontId="0" type="noConversion"/>
  <printOptions horizontalCentered="1"/>
  <pageMargins left="0.75" right="0.36" top="0.47" bottom="0.33" header="0.21" footer="0.17"/>
  <pageSetup paperSize="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C000"/>
  </sheetPr>
  <dimension ref="A1:T34"/>
  <sheetViews>
    <sheetView view="pageBreakPreview" topLeftCell="A7" zoomScale="70" zoomScaleNormal="85" zoomScaleSheetLayoutView="70" workbookViewId="0">
      <selection activeCell="P6" sqref="P6:P7"/>
    </sheetView>
  </sheetViews>
  <sheetFormatPr defaultColWidth="8.77734375" defaultRowHeight="15"/>
  <cols>
    <col min="1" max="1" width="9.33203125" style="207" customWidth="1"/>
    <col min="2" max="11" width="4.6640625" style="116" customWidth="1"/>
    <col min="12" max="12" width="10.77734375" style="116" customWidth="1"/>
    <col min="13" max="13" width="10.21875" style="116" customWidth="1"/>
    <col min="14" max="14" width="19.33203125" style="116" customWidth="1"/>
    <col min="15" max="15" width="13" style="116" customWidth="1"/>
    <col min="16" max="16" width="12.44140625" style="116" customWidth="1"/>
    <col min="17" max="17" width="10.44140625" style="384" customWidth="1"/>
    <col min="18" max="18" width="12" style="116" customWidth="1"/>
    <col min="19" max="19" width="15.33203125" style="116" customWidth="1"/>
    <col min="20" max="20" width="15.21875" style="116" customWidth="1"/>
    <col min="21" max="16384" width="8.77734375" style="115"/>
  </cols>
  <sheetData>
    <row r="1" spans="1:20" s="120" customFormat="1" ht="27.75" customHeight="1">
      <c r="A1" s="332"/>
      <c r="B1" s="262" t="s">
        <v>243</v>
      </c>
      <c r="C1" s="263"/>
      <c r="D1" s="263"/>
      <c r="E1" s="263"/>
      <c r="F1" s="263"/>
      <c r="G1" s="263"/>
      <c r="H1" s="263"/>
      <c r="I1" s="263"/>
      <c r="J1" s="263"/>
      <c r="K1" s="263"/>
      <c r="L1" s="263"/>
      <c r="M1" s="234" t="s">
        <v>230</v>
      </c>
      <c r="N1" s="234"/>
      <c r="O1" s="234"/>
      <c r="P1" s="243" t="s">
        <v>310</v>
      </c>
      <c r="Q1" s="244"/>
      <c r="R1" s="244"/>
      <c r="S1" s="244"/>
      <c r="T1" s="245"/>
    </row>
    <row r="2" spans="1:20" s="116" customFormat="1" ht="16.5">
      <c r="A2" s="333"/>
      <c r="B2" s="236" t="s">
        <v>278</v>
      </c>
      <c r="C2" s="236"/>
      <c r="D2" s="236"/>
      <c r="E2" s="236"/>
      <c r="F2" s="236"/>
      <c r="G2" s="236"/>
      <c r="H2" s="236"/>
      <c r="I2" s="236"/>
      <c r="J2" s="236"/>
      <c r="K2" s="236"/>
      <c r="L2" s="237"/>
      <c r="M2" s="238" t="s">
        <v>295</v>
      </c>
      <c r="N2" s="238"/>
      <c r="O2" s="238"/>
      <c r="P2" s="238"/>
      <c r="Q2" s="238"/>
      <c r="R2" s="238"/>
      <c r="S2" s="238"/>
      <c r="T2" s="239"/>
    </row>
    <row r="3" spans="1:20" s="116" customFormat="1" ht="36" customHeight="1">
      <c r="A3" s="334"/>
      <c r="B3" s="279"/>
      <c r="C3" s="279"/>
      <c r="D3" s="279"/>
      <c r="E3" s="279"/>
      <c r="F3" s="279"/>
      <c r="G3" s="279"/>
      <c r="H3" s="279"/>
      <c r="I3" s="279"/>
      <c r="J3" s="279"/>
      <c r="K3" s="279"/>
      <c r="L3" s="279"/>
      <c r="M3" s="279"/>
      <c r="N3" s="279"/>
      <c r="O3" s="240" t="s">
        <v>279</v>
      </c>
      <c r="P3" s="241"/>
      <c r="Q3" s="241"/>
      <c r="R3" s="241"/>
      <c r="S3" s="241"/>
      <c r="T3" s="242"/>
    </row>
    <row r="4" spans="1:20" s="118" customFormat="1" ht="88.5" customHeight="1">
      <c r="A4" s="145" t="s">
        <v>232</v>
      </c>
      <c r="B4" s="335" t="s">
        <v>233</v>
      </c>
      <c r="C4" s="336"/>
      <c r="D4" s="336"/>
      <c r="E4" s="336"/>
      <c r="F4" s="336"/>
      <c r="G4" s="336"/>
      <c r="H4" s="336"/>
      <c r="I4" s="336"/>
      <c r="J4" s="336"/>
      <c r="K4" s="336"/>
      <c r="L4" s="337"/>
      <c r="M4" s="140" t="s">
        <v>244</v>
      </c>
      <c r="N4" s="140" t="s">
        <v>245</v>
      </c>
      <c r="O4" s="141" t="s">
        <v>254</v>
      </c>
      <c r="P4" s="142" t="s">
        <v>251</v>
      </c>
      <c r="Q4" s="370" t="s">
        <v>296</v>
      </c>
      <c r="R4" s="231" t="s">
        <v>298</v>
      </c>
      <c r="S4" s="143" t="s">
        <v>257</v>
      </c>
      <c r="T4" s="144" t="s">
        <v>252</v>
      </c>
    </row>
    <row r="5" spans="1:20" s="119" customFormat="1" ht="18" customHeight="1">
      <c r="A5" s="145">
        <v>1</v>
      </c>
      <c r="B5" s="271">
        <v>2</v>
      </c>
      <c r="C5" s="271"/>
      <c r="D5" s="271"/>
      <c r="E5" s="271"/>
      <c r="F5" s="271"/>
      <c r="G5" s="271"/>
      <c r="H5" s="271"/>
      <c r="I5" s="271"/>
      <c r="J5" s="271"/>
      <c r="K5" s="271"/>
      <c r="L5" s="271"/>
      <c r="M5" s="218">
        <v>3</v>
      </c>
      <c r="N5" s="218">
        <v>4</v>
      </c>
      <c r="O5" s="147" t="s">
        <v>246</v>
      </c>
      <c r="P5" s="217" t="s">
        <v>247</v>
      </c>
      <c r="Q5" s="371" t="s">
        <v>248</v>
      </c>
      <c r="R5" s="218">
        <v>8</v>
      </c>
      <c r="S5" s="147" t="s">
        <v>249</v>
      </c>
      <c r="T5" s="220" t="s">
        <v>250</v>
      </c>
    </row>
    <row r="6" spans="1:20" s="117" customFormat="1" ht="102.75" customHeight="1">
      <c r="A6" s="246" t="s">
        <v>239</v>
      </c>
      <c r="B6" s="256" t="s">
        <v>315</v>
      </c>
      <c r="C6" s="257"/>
      <c r="D6" s="257"/>
      <c r="E6" s="257"/>
      <c r="F6" s="257"/>
      <c r="G6" s="257"/>
      <c r="H6" s="257"/>
      <c r="I6" s="257"/>
      <c r="J6" s="257"/>
      <c r="K6" s="257"/>
      <c r="L6" s="258"/>
      <c r="M6" s="288" t="s">
        <v>253</v>
      </c>
      <c r="N6" s="288">
        <v>3</v>
      </c>
      <c r="O6" s="284"/>
      <c r="P6" s="284"/>
      <c r="Q6" s="372" t="s">
        <v>297</v>
      </c>
      <c r="R6" s="284"/>
      <c r="S6" s="284"/>
      <c r="T6" s="286"/>
    </row>
    <row r="7" spans="1:20" s="117" customFormat="1" ht="14.25" customHeight="1">
      <c r="A7" s="247"/>
      <c r="B7" s="259" t="s">
        <v>302</v>
      </c>
      <c r="C7" s="260"/>
      <c r="D7" s="260"/>
      <c r="E7" s="260"/>
      <c r="F7" s="260"/>
      <c r="G7" s="260"/>
      <c r="H7" s="260"/>
      <c r="I7" s="260"/>
      <c r="J7" s="260"/>
      <c r="K7" s="260"/>
      <c r="L7" s="261"/>
      <c r="M7" s="289"/>
      <c r="N7" s="289"/>
      <c r="O7" s="285"/>
      <c r="P7" s="285"/>
      <c r="Q7" s="373"/>
      <c r="R7" s="285"/>
      <c r="S7" s="285"/>
      <c r="T7" s="287"/>
    </row>
    <row r="8" spans="1:20" s="117" customFormat="1" ht="20.25" customHeight="1">
      <c r="A8" s="246" t="s">
        <v>240</v>
      </c>
      <c r="B8" s="273" t="s">
        <v>256</v>
      </c>
      <c r="C8" s="274"/>
      <c r="D8" s="274"/>
      <c r="E8" s="274"/>
      <c r="F8" s="274"/>
      <c r="G8" s="274"/>
      <c r="H8" s="274"/>
      <c r="I8" s="274"/>
      <c r="J8" s="274"/>
      <c r="K8" s="274"/>
      <c r="L8" s="275"/>
      <c r="M8" s="284"/>
      <c r="N8" s="284"/>
      <c r="O8" s="284"/>
      <c r="P8" s="284"/>
      <c r="Q8" s="373"/>
      <c r="R8" s="284"/>
      <c r="S8" s="284"/>
      <c r="T8" s="286"/>
    </row>
    <row r="9" spans="1:20" s="117" customFormat="1" ht="66.75" customHeight="1">
      <c r="A9" s="247"/>
      <c r="B9" s="264" t="s">
        <v>299</v>
      </c>
      <c r="C9" s="265"/>
      <c r="D9" s="265"/>
      <c r="E9" s="265"/>
      <c r="F9" s="265"/>
      <c r="G9" s="265"/>
      <c r="H9" s="265"/>
      <c r="I9" s="265"/>
      <c r="J9" s="265"/>
      <c r="K9" s="265"/>
      <c r="L9" s="266"/>
      <c r="M9" s="285"/>
      <c r="N9" s="285"/>
      <c r="O9" s="285"/>
      <c r="P9" s="285"/>
      <c r="Q9" s="373"/>
      <c r="R9" s="285"/>
      <c r="S9" s="285"/>
      <c r="T9" s="287"/>
    </row>
    <row r="10" spans="1:20" s="117" customFormat="1" ht="33.75" customHeight="1">
      <c r="A10" s="246" t="s">
        <v>241</v>
      </c>
      <c r="B10" s="254" t="s">
        <v>301</v>
      </c>
      <c r="C10" s="254"/>
      <c r="D10" s="254"/>
      <c r="E10" s="254"/>
      <c r="F10" s="254"/>
      <c r="G10" s="254"/>
      <c r="H10" s="254"/>
      <c r="I10" s="254"/>
      <c r="J10" s="254"/>
      <c r="K10" s="254"/>
      <c r="L10" s="255"/>
      <c r="M10" s="155"/>
      <c r="N10" s="154"/>
      <c r="O10" s="154"/>
      <c r="P10" s="154"/>
      <c r="Q10" s="373"/>
      <c r="R10" s="154"/>
      <c r="S10" s="154"/>
      <c r="T10" s="159"/>
    </row>
    <row r="11" spans="1:20" s="117" customFormat="1" ht="18.75" customHeight="1">
      <c r="A11" s="267"/>
      <c r="B11" s="249" t="s">
        <v>287</v>
      </c>
      <c r="C11" s="253"/>
      <c r="D11" s="253"/>
      <c r="E11" s="253"/>
      <c r="F11" s="253"/>
      <c r="G11" s="253"/>
      <c r="H11" s="253"/>
      <c r="I11" s="253"/>
      <c r="J11" s="253"/>
      <c r="K11" s="253"/>
      <c r="L11" s="253"/>
      <c r="M11" s="219" t="s">
        <v>286</v>
      </c>
      <c r="N11" s="216" t="s">
        <v>303</v>
      </c>
      <c r="O11" s="154"/>
      <c r="P11" s="154"/>
      <c r="Q11" s="373"/>
      <c r="R11" s="154"/>
      <c r="S11" s="154"/>
      <c r="T11" s="159"/>
    </row>
    <row r="12" spans="1:20" s="117" customFormat="1" ht="24.75" customHeight="1">
      <c r="A12" s="267"/>
      <c r="B12" s="249" t="s">
        <v>288</v>
      </c>
      <c r="C12" s="253"/>
      <c r="D12" s="253"/>
      <c r="E12" s="253"/>
      <c r="F12" s="253"/>
      <c r="G12" s="253"/>
      <c r="H12" s="253"/>
      <c r="I12" s="253"/>
      <c r="J12" s="253"/>
      <c r="K12" s="253"/>
      <c r="L12" s="253"/>
      <c r="M12" s="219" t="s">
        <v>286</v>
      </c>
      <c r="N12" s="151" t="s">
        <v>303</v>
      </c>
      <c r="O12" s="154"/>
      <c r="P12" s="154"/>
      <c r="Q12" s="373"/>
      <c r="R12" s="154"/>
      <c r="S12" s="154"/>
      <c r="T12" s="159"/>
    </row>
    <row r="13" spans="1:20" s="117" customFormat="1" ht="16.5" customHeight="1">
      <c r="A13" s="247"/>
      <c r="B13" s="248" t="s">
        <v>289</v>
      </c>
      <c r="C13" s="248"/>
      <c r="D13" s="248"/>
      <c r="E13" s="248"/>
      <c r="F13" s="248"/>
      <c r="G13" s="248"/>
      <c r="H13" s="248"/>
      <c r="I13" s="248"/>
      <c r="J13" s="248"/>
      <c r="K13" s="248"/>
      <c r="L13" s="249"/>
      <c r="M13" s="219" t="s">
        <v>286</v>
      </c>
      <c r="N13" s="216" t="s">
        <v>303</v>
      </c>
      <c r="O13" s="154"/>
      <c r="P13" s="154"/>
      <c r="Q13" s="373"/>
      <c r="R13" s="154"/>
      <c r="S13" s="154"/>
      <c r="T13" s="159"/>
    </row>
    <row r="14" spans="1:20" s="117" customFormat="1" ht="16.5" customHeight="1">
      <c r="A14" s="214"/>
      <c r="B14" s="237" t="s">
        <v>304</v>
      </c>
      <c r="C14" s="271"/>
      <c r="D14" s="271"/>
      <c r="E14" s="271"/>
      <c r="F14" s="271"/>
      <c r="G14" s="271"/>
      <c r="H14" s="271"/>
      <c r="I14" s="271"/>
      <c r="J14" s="271"/>
      <c r="K14" s="271"/>
      <c r="L14" s="272"/>
      <c r="M14" s="219"/>
      <c r="N14" s="216"/>
      <c r="O14" s="154"/>
      <c r="P14" s="154"/>
      <c r="Q14" s="373"/>
      <c r="R14" s="154"/>
      <c r="S14" s="154"/>
      <c r="T14" s="159"/>
    </row>
    <row r="15" spans="1:20" s="117" customFormat="1" ht="27.75" customHeight="1">
      <c r="A15" s="233" t="s">
        <v>242</v>
      </c>
      <c r="B15" s="268" t="s">
        <v>271</v>
      </c>
      <c r="C15" s="269"/>
      <c r="D15" s="269"/>
      <c r="E15" s="269"/>
      <c r="F15" s="269"/>
      <c r="G15" s="269"/>
      <c r="H15" s="269"/>
      <c r="I15" s="269"/>
      <c r="J15" s="269"/>
      <c r="K15" s="269"/>
      <c r="L15" s="270"/>
      <c r="M15" s="156"/>
      <c r="N15" s="152"/>
      <c r="O15" s="157"/>
      <c r="P15" s="157"/>
      <c r="Q15" s="374"/>
      <c r="R15" s="157"/>
      <c r="S15" s="157"/>
      <c r="T15" s="160"/>
    </row>
    <row r="16" spans="1:20" s="117" customFormat="1" ht="49.5">
      <c r="A16" s="213" t="s">
        <v>272</v>
      </c>
      <c r="B16" s="280" t="s">
        <v>290</v>
      </c>
      <c r="C16" s="274"/>
      <c r="D16" s="274"/>
      <c r="E16" s="274"/>
      <c r="F16" s="274"/>
      <c r="G16" s="274"/>
      <c r="H16" s="274"/>
      <c r="I16" s="274"/>
      <c r="J16" s="274"/>
      <c r="K16" s="274"/>
      <c r="L16" s="275"/>
      <c r="M16" s="154"/>
      <c r="N16" s="154"/>
      <c r="O16" s="153" t="s">
        <v>291</v>
      </c>
      <c r="P16" s="153" t="s">
        <v>292</v>
      </c>
      <c r="Q16" s="276" t="s">
        <v>317</v>
      </c>
      <c r="R16" s="277"/>
      <c r="S16" s="278"/>
      <c r="T16" s="161" t="s">
        <v>312</v>
      </c>
    </row>
    <row r="17" spans="1:20" s="117" customFormat="1" ht="30.75" customHeight="1" thickBot="1">
      <c r="A17" s="214"/>
      <c r="B17" s="281"/>
      <c r="C17" s="282"/>
      <c r="D17" s="282"/>
      <c r="E17" s="282"/>
      <c r="F17" s="282"/>
      <c r="G17" s="282"/>
      <c r="H17" s="282"/>
      <c r="I17" s="282"/>
      <c r="J17" s="282"/>
      <c r="K17" s="282"/>
      <c r="L17" s="283"/>
      <c r="M17" s="154"/>
      <c r="N17" s="154"/>
      <c r="O17" s="154"/>
      <c r="P17" s="154"/>
      <c r="Q17" s="279"/>
      <c r="R17" s="279"/>
      <c r="S17" s="279"/>
      <c r="T17" s="215"/>
    </row>
    <row r="18" spans="1:20" s="208" customFormat="1" ht="35.25" customHeight="1" thickBot="1">
      <c r="A18" s="232" t="s">
        <v>273</v>
      </c>
      <c r="B18" s="338" t="s">
        <v>274</v>
      </c>
      <c r="C18" s="338"/>
      <c r="D18" s="338"/>
      <c r="E18" s="338"/>
      <c r="F18" s="338"/>
      <c r="G18" s="338"/>
      <c r="H18" s="338"/>
      <c r="I18" s="338"/>
      <c r="J18" s="338"/>
      <c r="K18" s="338"/>
      <c r="L18" s="338"/>
      <c r="M18" s="338"/>
      <c r="N18" s="338"/>
      <c r="O18" s="338"/>
      <c r="P18" s="338"/>
      <c r="Q18" s="338"/>
      <c r="R18" s="338"/>
      <c r="S18" s="339"/>
      <c r="T18" s="225"/>
    </row>
    <row r="19" spans="1:20" s="208" customFormat="1" ht="16.5">
      <c r="A19" s="200"/>
      <c r="B19" s="209"/>
      <c r="C19" s="210"/>
      <c r="D19" s="210"/>
      <c r="E19" s="210"/>
      <c r="F19" s="210"/>
      <c r="G19" s="210"/>
      <c r="H19" s="210"/>
      <c r="I19" s="210"/>
      <c r="J19" s="210"/>
      <c r="K19" s="210"/>
      <c r="L19" s="211"/>
      <c r="M19" s="221"/>
      <c r="N19" s="221"/>
      <c r="O19" s="221"/>
      <c r="P19" s="221"/>
      <c r="Q19" s="375"/>
      <c r="R19" s="221"/>
      <c r="S19" s="221"/>
      <c r="T19" s="224"/>
    </row>
    <row r="20" spans="1:20" s="199" customFormat="1" ht="82.5" customHeight="1">
      <c r="A20" s="246" t="s">
        <v>280</v>
      </c>
      <c r="B20" s="343" t="s">
        <v>308</v>
      </c>
      <c r="C20" s="344"/>
      <c r="D20" s="344"/>
      <c r="E20" s="344"/>
      <c r="F20" s="344"/>
      <c r="G20" s="344"/>
      <c r="H20" s="344"/>
      <c r="I20" s="344"/>
      <c r="J20" s="344"/>
      <c r="K20" s="344"/>
      <c r="L20" s="345"/>
      <c r="M20" s="140" t="s">
        <v>244</v>
      </c>
      <c r="N20" s="140" t="s">
        <v>245</v>
      </c>
      <c r="O20" s="141" t="s">
        <v>254</v>
      </c>
      <c r="P20" s="142" t="s">
        <v>251</v>
      </c>
      <c r="Q20" s="370" t="s">
        <v>296</v>
      </c>
      <c r="R20" s="231" t="s">
        <v>298</v>
      </c>
      <c r="S20" s="143" t="s">
        <v>257</v>
      </c>
      <c r="T20" s="144" t="s">
        <v>252</v>
      </c>
    </row>
    <row r="21" spans="1:20" s="117" customFormat="1" ht="121.5" customHeight="1">
      <c r="A21" s="247"/>
      <c r="B21" s="340" t="s">
        <v>300</v>
      </c>
      <c r="C21" s="341"/>
      <c r="D21" s="341"/>
      <c r="E21" s="341"/>
      <c r="F21" s="341"/>
      <c r="G21" s="341"/>
      <c r="H21" s="341"/>
      <c r="I21" s="341"/>
      <c r="J21" s="341"/>
      <c r="K21" s="341"/>
      <c r="L21" s="342"/>
      <c r="M21" s="218"/>
      <c r="N21" s="218"/>
      <c r="O21" s="218"/>
      <c r="P21" s="218"/>
      <c r="Q21" s="376"/>
      <c r="R21" s="218"/>
      <c r="S21" s="218"/>
      <c r="T21" s="159"/>
    </row>
    <row r="22" spans="1:20" s="117" customFormat="1" ht="36.75" customHeight="1">
      <c r="A22" s="201" t="s">
        <v>281</v>
      </c>
      <c r="B22" s="292" t="s">
        <v>316</v>
      </c>
      <c r="C22" s="292"/>
      <c r="D22" s="292"/>
      <c r="E22" s="292"/>
      <c r="F22" s="292"/>
      <c r="G22" s="292"/>
      <c r="H22" s="292"/>
      <c r="I22" s="292"/>
      <c r="J22" s="292"/>
      <c r="K22" s="292"/>
      <c r="L22" s="292"/>
      <c r="M22" s="236"/>
      <c r="N22" s="236"/>
      <c r="O22" s="236"/>
      <c r="P22" s="236"/>
      <c r="Q22" s="236"/>
      <c r="R22" s="236"/>
      <c r="S22" s="236"/>
      <c r="T22" s="293"/>
    </row>
    <row r="23" spans="1:20" s="117" customFormat="1" ht="12.75" customHeight="1">
      <c r="A23" s="202"/>
      <c r="B23" s="164"/>
      <c r="C23" s="164"/>
      <c r="D23" s="164"/>
      <c r="E23" s="164"/>
      <c r="F23" s="164"/>
      <c r="G23" s="164"/>
      <c r="H23" s="164"/>
      <c r="I23" s="164"/>
      <c r="J23" s="164"/>
      <c r="K23" s="164"/>
      <c r="L23" s="164"/>
      <c r="M23" s="164"/>
      <c r="N23" s="164"/>
      <c r="O23" s="164"/>
      <c r="P23" s="164"/>
      <c r="Q23" s="377"/>
      <c r="R23" s="164"/>
      <c r="S23" s="164"/>
      <c r="T23" s="165"/>
    </row>
    <row r="24" spans="1:20" s="117" customFormat="1" ht="15" customHeight="1">
      <c r="A24" s="202"/>
      <c r="B24" s="290" t="s">
        <v>255</v>
      </c>
      <c r="C24" s="290"/>
      <c r="D24" s="166"/>
      <c r="E24" s="166"/>
      <c r="F24" s="167"/>
      <c r="G24" s="167"/>
      <c r="H24" s="167"/>
      <c r="I24" s="167"/>
      <c r="J24" s="167"/>
      <c r="K24" s="167"/>
      <c r="L24" s="167"/>
      <c r="M24" s="168"/>
      <c r="N24" s="168"/>
      <c r="O24" s="168"/>
      <c r="P24" s="168"/>
      <c r="Q24" s="378"/>
      <c r="R24" s="168"/>
      <c r="S24" s="168"/>
      <c r="T24" s="165"/>
    </row>
    <row r="25" spans="1:20" s="117" customFormat="1" ht="16.5">
      <c r="A25" s="202"/>
      <c r="B25" s="169" t="s">
        <v>282</v>
      </c>
      <c r="C25" s="301" t="s">
        <v>275</v>
      </c>
      <c r="D25" s="301"/>
      <c r="E25" s="301"/>
      <c r="F25" s="301"/>
      <c r="G25" s="301"/>
      <c r="H25" s="301"/>
      <c r="I25" s="301"/>
      <c r="J25" s="301"/>
      <c r="K25" s="301"/>
      <c r="L25" s="301"/>
      <c r="M25" s="301"/>
      <c r="N25" s="301"/>
      <c r="O25" s="301"/>
      <c r="P25" s="301"/>
      <c r="Q25" s="301"/>
      <c r="R25" s="301"/>
      <c r="S25" s="301"/>
      <c r="T25" s="302"/>
    </row>
    <row r="26" spans="1:20" s="117" customFormat="1" ht="16.5">
      <c r="A26" s="202"/>
      <c r="B26" s="169" t="s">
        <v>283</v>
      </c>
      <c r="C26" s="301" t="s">
        <v>276</v>
      </c>
      <c r="D26" s="301"/>
      <c r="E26" s="301"/>
      <c r="F26" s="301"/>
      <c r="G26" s="301"/>
      <c r="H26" s="301"/>
      <c r="I26" s="301"/>
      <c r="J26" s="301"/>
      <c r="K26" s="301"/>
      <c r="L26" s="301"/>
      <c r="M26" s="301"/>
      <c r="N26" s="301"/>
      <c r="O26" s="301"/>
      <c r="P26" s="301"/>
      <c r="Q26" s="301"/>
      <c r="R26" s="301"/>
      <c r="S26" s="301"/>
      <c r="T26" s="302"/>
    </row>
    <row r="27" spans="1:20" s="117" customFormat="1" ht="16.5">
      <c r="A27" s="202"/>
      <c r="B27" s="169" t="s">
        <v>284</v>
      </c>
      <c r="C27" s="301" t="s">
        <v>277</v>
      </c>
      <c r="D27" s="301"/>
      <c r="E27" s="301"/>
      <c r="F27" s="301"/>
      <c r="G27" s="301"/>
      <c r="H27" s="301"/>
      <c r="I27" s="301"/>
      <c r="J27" s="301"/>
      <c r="K27" s="301"/>
      <c r="L27" s="301"/>
      <c r="M27" s="301"/>
      <c r="N27" s="301"/>
      <c r="O27" s="301"/>
      <c r="P27" s="301"/>
      <c r="Q27" s="301"/>
      <c r="R27" s="301"/>
      <c r="S27" s="301"/>
      <c r="T27" s="302"/>
    </row>
    <row r="28" spans="1:20" ht="17.25">
      <c r="A28" s="203"/>
      <c r="B28" s="169" t="s">
        <v>285</v>
      </c>
      <c r="C28" s="303" t="s">
        <v>305</v>
      </c>
      <c r="D28" s="303"/>
      <c r="E28" s="303"/>
      <c r="F28" s="303"/>
      <c r="G28" s="303"/>
      <c r="H28" s="303"/>
      <c r="I28" s="303"/>
      <c r="J28" s="303"/>
      <c r="K28" s="303"/>
      <c r="L28" s="303"/>
      <c r="M28" s="303"/>
      <c r="N28" s="303"/>
      <c r="O28" s="303"/>
      <c r="P28" s="303"/>
      <c r="Q28" s="303"/>
      <c r="R28" s="303"/>
      <c r="S28" s="303"/>
      <c r="T28" s="304"/>
    </row>
    <row r="29" spans="1:20" s="117" customFormat="1" ht="17.25" customHeight="1">
      <c r="A29" s="204"/>
      <c r="B29" s="230" t="s">
        <v>313</v>
      </c>
      <c r="C29" s="290" t="s">
        <v>314</v>
      </c>
      <c r="D29" s="290"/>
      <c r="E29" s="290"/>
      <c r="F29" s="290"/>
      <c r="G29" s="290"/>
      <c r="H29" s="290"/>
      <c r="I29" s="290"/>
      <c r="J29" s="290"/>
      <c r="K29" s="290"/>
      <c r="L29" s="290"/>
      <c r="M29" s="290"/>
      <c r="N29" s="290"/>
      <c r="O29" s="290"/>
      <c r="P29" s="290"/>
      <c r="Q29" s="290"/>
      <c r="R29" s="290"/>
      <c r="S29" s="290"/>
      <c r="T29" s="305"/>
    </row>
    <row r="30" spans="1:20" s="117" customFormat="1" ht="24.75" customHeight="1">
      <c r="A30" s="300" t="s">
        <v>309</v>
      </c>
      <c r="B30" s="282"/>
      <c r="C30" s="282"/>
      <c r="D30" s="282"/>
      <c r="E30" s="282"/>
      <c r="F30" s="282"/>
      <c r="G30" s="282"/>
      <c r="H30" s="282"/>
      <c r="I30" s="282"/>
      <c r="J30" s="282"/>
      <c r="K30" s="282"/>
      <c r="L30" s="282"/>
      <c r="M30" s="172"/>
      <c r="N30" s="173"/>
      <c r="O30" s="174"/>
      <c r="P30" s="175"/>
      <c r="Q30" s="379"/>
      <c r="R30" s="173"/>
      <c r="S30" s="173"/>
      <c r="T30" s="176"/>
    </row>
    <row r="31" spans="1:20" s="117" customFormat="1" ht="20.25" customHeight="1">
      <c r="A31" s="329" t="s">
        <v>234</v>
      </c>
      <c r="B31" s="330"/>
      <c r="C31" s="330"/>
      <c r="D31" s="330"/>
      <c r="E31" s="330"/>
      <c r="F31" s="330"/>
      <c r="G31" s="330"/>
      <c r="H31" s="330"/>
      <c r="I31" s="330"/>
      <c r="J31" s="330"/>
      <c r="K31" s="330"/>
      <c r="L31" s="331"/>
      <c r="M31" s="181"/>
      <c r="N31" s="182"/>
      <c r="O31" s="182"/>
      <c r="P31" s="182"/>
      <c r="Q31" s="380"/>
      <c r="R31" s="181"/>
      <c r="S31" s="182"/>
      <c r="T31" s="183"/>
    </row>
    <row r="32" spans="1:20" s="117" customFormat="1" ht="23.25" customHeight="1">
      <c r="A32" s="205"/>
      <c r="B32" s="178"/>
      <c r="C32" s="178"/>
      <c r="D32" s="178"/>
      <c r="E32" s="179"/>
      <c r="F32" s="179"/>
      <c r="G32" s="178"/>
      <c r="H32" s="185"/>
      <c r="I32" s="178"/>
      <c r="J32" s="178"/>
      <c r="K32" s="178"/>
      <c r="L32" s="180"/>
      <c r="M32" s="181"/>
      <c r="N32" s="182"/>
      <c r="O32" s="186"/>
      <c r="P32" s="187"/>
      <c r="Q32" s="381"/>
      <c r="R32" s="187"/>
      <c r="S32" s="188"/>
      <c r="T32" s="183"/>
    </row>
    <row r="33" spans="1:20" s="117" customFormat="1" ht="28.5" customHeight="1" thickBot="1">
      <c r="A33" s="206" t="s">
        <v>235</v>
      </c>
      <c r="B33" s="190"/>
      <c r="C33" s="190"/>
      <c r="D33" s="190"/>
      <c r="E33" s="190"/>
      <c r="F33" s="190"/>
      <c r="G33" s="190"/>
      <c r="H33" s="191" t="s">
        <v>236</v>
      </c>
      <c r="I33" s="190"/>
      <c r="J33" s="190"/>
      <c r="K33" s="190"/>
      <c r="L33" s="192"/>
      <c r="M33" s="193" t="s">
        <v>237</v>
      </c>
      <c r="N33" s="190"/>
      <c r="O33" s="190"/>
      <c r="P33" s="191" t="s">
        <v>231</v>
      </c>
      <c r="Q33" s="382"/>
      <c r="R33" s="191" t="s">
        <v>238</v>
      </c>
      <c r="S33" s="190"/>
      <c r="T33" s="194"/>
    </row>
    <row r="34" spans="1:20" ht="15.75" thickBot="1">
      <c r="A34" s="226"/>
      <c r="B34" s="227"/>
      <c r="C34" s="227"/>
      <c r="D34" s="227"/>
      <c r="E34" s="227"/>
      <c r="F34" s="227"/>
      <c r="G34" s="227"/>
      <c r="H34" s="227"/>
      <c r="I34" s="227"/>
      <c r="J34" s="227"/>
      <c r="K34" s="227"/>
      <c r="L34" s="227"/>
      <c r="M34" s="227"/>
      <c r="N34" s="227"/>
      <c r="O34" s="227"/>
      <c r="P34" s="227"/>
      <c r="Q34" s="383"/>
      <c r="R34" s="227"/>
      <c r="S34" s="227"/>
      <c r="T34" s="228"/>
    </row>
  </sheetData>
  <mergeCells count="56">
    <mergeCell ref="B16:L17"/>
    <mergeCell ref="Q16:S16"/>
    <mergeCell ref="Q17:S17"/>
    <mergeCell ref="B18:S18"/>
    <mergeCell ref="B21:L21"/>
    <mergeCell ref="B20:L20"/>
    <mergeCell ref="O8:O9"/>
    <mergeCell ref="T6:T7"/>
    <mergeCell ref="N6:N7"/>
    <mergeCell ref="O6:O7"/>
    <mergeCell ref="P6:P7"/>
    <mergeCell ref="R6:R7"/>
    <mergeCell ref="S6:S7"/>
    <mergeCell ref="A6:A7"/>
    <mergeCell ref="B6:L6"/>
    <mergeCell ref="M6:M7"/>
    <mergeCell ref="B7:L7"/>
    <mergeCell ref="A10:A13"/>
    <mergeCell ref="B10:L10"/>
    <mergeCell ref="B11:L11"/>
    <mergeCell ref="B12:L12"/>
    <mergeCell ref="B13:L13"/>
    <mergeCell ref="B9:L9"/>
    <mergeCell ref="M8:M9"/>
    <mergeCell ref="B15:L15"/>
    <mergeCell ref="M1:O1"/>
    <mergeCell ref="P1:T1"/>
    <mergeCell ref="B2:L2"/>
    <mergeCell ref="M2:T2"/>
    <mergeCell ref="B3:L3"/>
    <mergeCell ref="M3:N3"/>
    <mergeCell ref="O3:T3"/>
    <mergeCell ref="B4:L4"/>
    <mergeCell ref="B5:L5"/>
    <mergeCell ref="R8:R9"/>
    <mergeCell ref="S8:S9"/>
    <mergeCell ref="T8:T9"/>
    <mergeCell ref="P8:P9"/>
    <mergeCell ref="Q6:Q15"/>
    <mergeCell ref="N8:N9"/>
    <mergeCell ref="C29:T29"/>
    <mergeCell ref="A20:A21"/>
    <mergeCell ref="A30:L30"/>
    <mergeCell ref="A31:L31"/>
    <mergeCell ref="A1:A3"/>
    <mergeCell ref="B1:L1"/>
    <mergeCell ref="A8:A9"/>
    <mergeCell ref="B8:L8"/>
    <mergeCell ref="C28:T28"/>
    <mergeCell ref="B14:L14"/>
    <mergeCell ref="B22:L22"/>
    <mergeCell ref="M22:T22"/>
    <mergeCell ref="B24:C24"/>
    <mergeCell ref="C25:T25"/>
    <mergeCell ref="C26:T26"/>
    <mergeCell ref="C27:T27"/>
  </mergeCells>
  <printOptions horizontalCentered="1"/>
  <pageMargins left="0.34" right="0" top="0.196850393700787" bottom="0.196850393700787" header="0" footer="0"/>
  <pageSetup paperSize="9" scale="65" orientation="landscape" blackAndWhite="1" r:id="rId1"/>
  <headerFooter alignWithMargins="0"/>
  <drawing r:id="rId2"/>
</worksheet>
</file>

<file path=xl/worksheets/sheet6.xml><?xml version="1.0" encoding="utf-8"?>
<worksheet xmlns="http://schemas.openxmlformats.org/spreadsheetml/2006/main" xmlns:r="http://schemas.openxmlformats.org/officeDocument/2006/relationships">
  <sheetPr>
    <tabColor rgb="FF002060"/>
  </sheetPr>
  <dimension ref="A1:Q312"/>
  <sheetViews>
    <sheetView tabSelected="1" view="pageBreakPreview" zoomScale="85" zoomScaleSheetLayoutView="85" workbookViewId="0">
      <selection activeCell="O25" sqref="O25"/>
    </sheetView>
  </sheetViews>
  <sheetFormatPr defaultColWidth="8.77734375" defaultRowHeight="15"/>
  <cols>
    <col min="1" max="1" width="10.109375" style="121" customWidth="1"/>
    <col min="2" max="7" width="4.6640625" style="121" customWidth="1"/>
    <col min="8" max="8" width="3.6640625" style="121" customWidth="1"/>
    <col min="9" max="9" width="4.6640625" style="121" hidden="1" customWidth="1"/>
    <col min="10" max="10" width="3.109375" style="121" hidden="1" customWidth="1"/>
    <col min="11" max="11" width="4.6640625" style="121" hidden="1" customWidth="1"/>
    <col min="12" max="12" width="11.109375" style="121" hidden="1" customWidth="1"/>
    <col min="13" max="13" width="11.109375" style="121" customWidth="1"/>
    <col min="14" max="14" width="22.44140625" style="121" customWidth="1"/>
    <col min="15" max="15" width="15.33203125" style="121" customWidth="1"/>
    <col min="16" max="16" width="19" style="121" customWidth="1"/>
    <col min="17" max="17" width="18.33203125" style="121" customWidth="1"/>
    <col min="18" max="16384" width="8.77734375" style="121"/>
  </cols>
  <sheetData>
    <row r="1" spans="1:17" ht="21" customHeight="1">
      <c r="A1" s="131"/>
      <c r="B1" s="356"/>
      <c r="C1" s="357"/>
      <c r="D1" s="357"/>
      <c r="E1" s="357"/>
      <c r="F1" s="357"/>
      <c r="G1" s="357"/>
      <c r="H1" s="357"/>
      <c r="I1" s="357"/>
      <c r="J1" s="357"/>
      <c r="K1" s="357"/>
      <c r="L1" s="357"/>
      <c r="M1" s="357"/>
      <c r="N1" s="357"/>
      <c r="O1" s="357"/>
      <c r="P1" s="357"/>
      <c r="Q1" s="130" t="s">
        <v>265</v>
      </c>
    </row>
    <row r="2" spans="1:17" ht="34.5" customHeight="1">
      <c r="A2" s="358"/>
      <c r="B2" s="352" t="s">
        <v>294</v>
      </c>
      <c r="C2" s="347"/>
      <c r="D2" s="347"/>
      <c r="E2" s="347"/>
      <c r="F2" s="347"/>
      <c r="G2" s="347"/>
      <c r="H2" s="347"/>
      <c r="I2" s="347"/>
      <c r="J2" s="347"/>
      <c r="K2" s="347"/>
      <c r="L2" s="347"/>
      <c r="M2" s="347"/>
      <c r="N2" s="347"/>
      <c r="O2" s="347"/>
      <c r="P2" s="347"/>
      <c r="Q2" s="353"/>
    </row>
    <row r="3" spans="1:17" s="129" customFormat="1" ht="27.75" customHeight="1">
      <c r="A3" s="359"/>
      <c r="B3" s="352"/>
      <c r="C3" s="347"/>
      <c r="D3" s="347"/>
      <c r="E3" s="347"/>
      <c r="F3" s="347"/>
      <c r="G3" s="347"/>
      <c r="H3" s="347"/>
      <c r="I3" s="347"/>
      <c r="J3" s="347"/>
      <c r="K3" s="347"/>
      <c r="L3" s="347"/>
      <c r="M3" s="347"/>
      <c r="N3" s="347"/>
      <c r="O3" s="347"/>
      <c r="P3" s="347"/>
      <c r="Q3" s="353"/>
    </row>
    <row r="4" spans="1:17" s="128" customFormat="1" ht="30.75" thickBot="1">
      <c r="A4" s="133" t="s">
        <v>264</v>
      </c>
      <c r="B4" s="360" t="s">
        <v>263</v>
      </c>
      <c r="C4" s="361"/>
      <c r="D4" s="361"/>
      <c r="E4" s="361"/>
      <c r="F4" s="361"/>
      <c r="G4" s="361"/>
      <c r="H4" s="361"/>
      <c r="I4" s="361"/>
      <c r="J4" s="361"/>
      <c r="K4" s="361"/>
      <c r="L4" s="362"/>
      <c r="M4" s="134" t="s">
        <v>262</v>
      </c>
      <c r="N4" s="134" t="s">
        <v>261</v>
      </c>
      <c r="O4" s="134" t="s">
        <v>260</v>
      </c>
      <c r="P4" s="134" t="s">
        <v>259</v>
      </c>
      <c r="Q4" s="135" t="s">
        <v>258</v>
      </c>
    </row>
    <row r="5" spans="1:17" s="128" customFormat="1" ht="20.25" customHeight="1">
      <c r="A5" s="363" t="s">
        <v>266</v>
      </c>
      <c r="B5" s="364"/>
      <c r="C5" s="364"/>
      <c r="D5" s="364"/>
      <c r="E5" s="364"/>
      <c r="F5" s="364"/>
      <c r="G5" s="364"/>
      <c r="H5" s="364"/>
      <c r="I5" s="364"/>
      <c r="J5" s="364"/>
      <c r="K5" s="364"/>
      <c r="L5" s="364"/>
      <c r="M5" s="364"/>
      <c r="N5" s="364"/>
      <c r="O5" s="364"/>
      <c r="P5" s="364"/>
      <c r="Q5" s="365"/>
    </row>
    <row r="6" spans="1:17">
      <c r="A6" s="136"/>
      <c r="B6" s="354"/>
      <c r="C6" s="354"/>
      <c r="D6" s="354"/>
      <c r="E6" s="354"/>
      <c r="F6" s="354"/>
      <c r="G6" s="354"/>
      <c r="H6" s="354"/>
      <c r="I6" s="223"/>
      <c r="J6" s="223"/>
      <c r="K6" s="223"/>
      <c r="L6" s="223"/>
      <c r="M6" s="223"/>
      <c r="N6" s="223"/>
      <c r="O6" s="223"/>
      <c r="P6" s="223"/>
      <c r="Q6" s="126"/>
    </row>
    <row r="7" spans="1:17">
      <c r="A7" s="136"/>
      <c r="B7" s="349"/>
      <c r="C7" s="350"/>
      <c r="D7" s="350"/>
      <c r="E7" s="350"/>
      <c r="F7" s="350"/>
      <c r="G7" s="350"/>
      <c r="H7" s="351"/>
      <c r="I7" s="223"/>
      <c r="J7" s="223"/>
      <c r="K7" s="223"/>
      <c r="L7" s="223"/>
      <c r="M7" s="223"/>
      <c r="N7" s="223"/>
      <c r="O7" s="223"/>
      <c r="P7" s="223"/>
      <c r="Q7" s="126"/>
    </row>
    <row r="8" spans="1:17" s="122" customFormat="1" ht="15.75">
      <c r="A8" s="137"/>
      <c r="B8" s="355"/>
      <c r="C8" s="355"/>
      <c r="D8" s="355"/>
      <c r="E8" s="355"/>
      <c r="F8" s="355"/>
      <c r="G8" s="355"/>
      <c r="H8" s="355"/>
      <c r="I8" s="127"/>
      <c r="J8" s="127"/>
      <c r="K8" s="127"/>
      <c r="L8" s="127"/>
      <c r="M8" s="127"/>
      <c r="N8" s="223"/>
      <c r="O8" s="223"/>
      <c r="P8" s="223"/>
      <c r="Q8" s="126"/>
    </row>
    <row r="9" spans="1:17" s="122" customFormat="1" ht="15.75">
      <c r="A9" s="137"/>
      <c r="B9" s="346"/>
      <c r="C9" s="347"/>
      <c r="D9" s="347"/>
      <c r="E9" s="347"/>
      <c r="F9" s="347"/>
      <c r="G9" s="347"/>
      <c r="H9" s="348"/>
      <c r="I9" s="127"/>
      <c r="J9" s="127"/>
      <c r="K9" s="127"/>
      <c r="L9" s="127"/>
      <c r="M9" s="127"/>
      <c r="N9" s="223"/>
      <c r="O9" s="223"/>
      <c r="P9" s="223"/>
      <c r="Q9" s="126"/>
    </row>
    <row r="10" spans="1:17" s="122" customFormat="1" ht="15.75">
      <c r="A10" s="137"/>
      <c r="B10" s="346"/>
      <c r="C10" s="347"/>
      <c r="D10" s="347"/>
      <c r="E10" s="347"/>
      <c r="F10" s="347"/>
      <c r="G10" s="347"/>
      <c r="H10" s="348"/>
      <c r="I10" s="127"/>
      <c r="J10" s="127"/>
      <c r="K10" s="127"/>
      <c r="L10" s="127"/>
      <c r="M10" s="127"/>
      <c r="N10" s="229"/>
      <c r="O10" s="229"/>
      <c r="P10" s="229"/>
      <c r="Q10" s="126"/>
    </row>
    <row r="11" spans="1:17" s="122" customFormat="1" ht="15.75">
      <c r="A11" s="137"/>
      <c r="B11" s="346"/>
      <c r="C11" s="347"/>
      <c r="D11" s="347"/>
      <c r="E11" s="347"/>
      <c r="F11" s="347"/>
      <c r="G11" s="347"/>
      <c r="H11" s="348"/>
      <c r="I11" s="127"/>
      <c r="J11" s="127"/>
      <c r="K11" s="127"/>
      <c r="L11" s="127"/>
      <c r="M11" s="127"/>
      <c r="N11" s="229"/>
      <c r="O11" s="229"/>
      <c r="P11" s="229"/>
      <c r="Q11" s="126"/>
    </row>
    <row r="12" spans="1:17" s="122" customFormat="1" ht="15.75">
      <c r="A12" s="137"/>
      <c r="B12" s="346"/>
      <c r="C12" s="347"/>
      <c r="D12" s="347"/>
      <c r="E12" s="347"/>
      <c r="F12" s="347"/>
      <c r="G12" s="347"/>
      <c r="H12" s="348"/>
      <c r="I12" s="127"/>
      <c r="J12" s="127"/>
      <c r="K12" s="127"/>
      <c r="L12" s="127"/>
      <c r="M12" s="127"/>
      <c r="N12" s="223"/>
      <c r="O12" s="223"/>
      <c r="P12" s="223"/>
      <c r="Q12" s="126"/>
    </row>
    <row r="13" spans="1:17" s="122" customFormat="1" ht="28.5" customHeight="1" thickBot="1">
      <c r="A13" s="138"/>
      <c r="B13" s="366"/>
      <c r="C13" s="366"/>
      <c r="D13" s="366"/>
      <c r="E13" s="366"/>
      <c r="F13" s="366"/>
      <c r="G13" s="366"/>
      <c r="H13" s="366"/>
      <c r="I13" s="366"/>
      <c r="J13" s="366"/>
      <c r="K13" s="366"/>
      <c r="L13" s="366"/>
      <c r="M13" s="222"/>
      <c r="N13" s="125"/>
      <c r="O13" s="125"/>
      <c r="P13" s="125"/>
      <c r="Q13" s="124"/>
    </row>
    <row r="14" spans="1:17" ht="30" customHeight="1">
      <c r="A14" s="367" t="s">
        <v>295</v>
      </c>
      <c r="B14" s="368"/>
      <c r="C14" s="368"/>
      <c r="D14" s="368"/>
      <c r="E14" s="368"/>
      <c r="F14" s="368"/>
      <c r="G14" s="368"/>
      <c r="H14" s="368"/>
      <c r="I14" s="368"/>
      <c r="J14" s="368"/>
      <c r="K14" s="368"/>
      <c r="L14" s="368"/>
      <c r="M14" s="368"/>
      <c r="N14" s="368"/>
      <c r="O14" s="368"/>
      <c r="P14" s="368"/>
      <c r="Q14" s="369"/>
    </row>
    <row r="15" spans="1:17" s="122" customFormat="1" ht="15.75">
      <c r="A15" s="137"/>
      <c r="B15" s="355"/>
      <c r="C15" s="355"/>
      <c r="D15" s="355"/>
      <c r="E15" s="355"/>
      <c r="F15" s="355"/>
      <c r="G15" s="355"/>
      <c r="H15" s="355"/>
      <c r="I15" s="127"/>
      <c r="J15" s="127"/>
      <c r="K15" s="127"/>
      <c r="L15" s="127"/>
      <c r="M15" s="127"/>
      <c r="N15" s="223"/>
      <c r="O15" s="223"/>
      <c r="P15" s="223"/>
      <c r="Q15" s="126"/>
    </row>
    <row r="16" spans="1:17" s="122" customFormat="1" ht="15.75">
      <c r="A16" s="137"/>
      <c r="B16" s="346"/>
      <c r="C16" s="347"/>
      <c r="D16" s="347"/>
      <c r="E16" s="347"/>
      <c r="F16" s="347"/>
      <c r="G16" s="347"/>
      <c r="H16" s="348"/>
      <c r="I16" s="127"/>
      <c r="J16" s="127"/>
      <c r="K16" s="127"/>
      <c r="L16" s="127"/>
      <c r="M16" s="127"/>
      <c r="N16" s="229"/>
      <c r="O16" s="229"/>
      <c r="P16" s="229"/>
      <c r="Q16" s="126"/>
    </row>
    <row r="17" spans="1:17" s="122" customFormat="1" ht="15.75">
      <c r="A17" s="137"/>
      <c r="B17" s="346"/>
      <c r="C17" s="347"/>
      <c r="D17" s="347"/>
      <c r="E17" s="347"/>
      <c r="F17" s="347"/>
      <c r="G17" s="347"/>
      <c r="H17" s="348"/>
      <c r="I17" s="127"/>
      <c r="J17" s="127"/>
      <c r="K17" s="127"/>
      <c r="L17" s="127"/>
      <c r="M17" s="127"/>
      <c r="N17" s="223"/>
      <c r="O17" s="223"/>
      <c r="P17" s="223"/>
      <c r="Q17" s="126"/>
    </row>
    <row r="18" spans="1:17" s="122" customFormat="1" ht="15.75">
      <c r="A18" s="137"/>
      <c r="B18" s="346"/>
      <c r="C18" s="347"/>
      <c r="D18" s="347"/>
      <c r="E18" s="347"/>
      <c r="F18" s="347"/>
      <c r="G18" s="347"/>
      <c r="H18" s="348"/>
      <c r="I18" s="127"/>
      <c r="J18" s="127"/>
      <c r="K18" s="127"/>
      <c r="L18" s="127"/>
      <c r="M18" s="127"/>
      <c r="N18" s="223"/>
      <c r="O18" s="223"/>
      <c r="P18" s="223"/>
      <c r="Q18" s="126"/>
    </row>
    <row r="19" spans="1:17" s="122" customFormat="1" ht="15.75">
      <c r="A19" s="137"/>
      <c r="B19" s="346"/>
      <c r="C19" s="347"/>
      <c r="D19" s="347"/>
      <c r="E19" s="347"/>
      <c r="F19" s="347"/>
      <c r="G19" s="347"/>
      <c r="H19" s="348"/>
      <c r="I19" s="127"/>
      <c r="J19" s="127"/>
      <c r="K19" s="127"/>
      <c r="L19" s="127"/>
      <c r="M19" s="127"/>
      <c r="N19" s="229"/>
      <c r="O19" s="229"/>
      <c r="P19" s="229"/>
      <c r="Q19" s="126"/>
    </row>
    <row r="20" spans="1:17" s="122" customFormat="1" ht="15.75">
      <c r="A20" s="137"/>
      <c r="B20" s="346"/>
      <c r="C20" s="347"/>
      <c r="D20" s="347"/>
      <c r="E20" s="347"/>
      <c r="F20" s="347"/>
      <c r="G20" s="347"/>
      <c r="H20" s="348"/>
      <c r="I20" s="127"/>
      <c r="J20" s="127"/>
      <c r="K20" s="127"/>
      <c r="L20" s="127"/>
      <c r="M20" s="127"/>
      <c r="N20" s="223"/>
      <c r="O20" s="223"/>
      <c r="P20" s="223"/>
      <c r="Q20" s="126"/>
    </row>
    <row r="21" spans="1:17" s="122" customFormat="1" ht="15.75">
      <c r="A21" s="137"/>
      <c r="B21" s="346"/>
      <c r="C21" s="347"/>
      <c r="D21" s="347"/>
      <c r="E21" s="347"/>
      <c r="F21" s="347"/>
      <c r="G21" s="347"/>
      <c r="H21" s="348"/>
      <c r="I21" s="127"/>
      <c r="J21" s="127"/>
      <c r="K21" s="127"/>
      <c r="L21" s="127"/>
      <c r="M21" s="127"/>
      <c r="N21" s="223"/>
      <c r="O21" s="223"/>
      <c r="P21" s="223"/>
      <c r="Q21" s="126"/>
    </row>
    <row r="22" spans="1:17" s="122" customFormat="1" ht="16.5" thickBot="1">
      <c r="A22" s="138"/>
      <c r="B22" s="366"/>
      <c r="C22" s="366"/>
      <c r="D22" s="366"/>
      <c r="E22" s="366"/>
      <c r="F22" s="366"/>
      <c r="G22" s="366"/>
      <c r="H22" s="366"/>
      <c r="I22" s="366"/>
      <c r="J22" s="366"/>
      <c r="K22" s="366"/>
      <c r="L22" s="366"/>
      <c r="M22" s="222"/>
      <c r="N22" s="125"/>
      <c r="O22" s="125"/>
      <c r="P22" s="125"/>
      <c r="Q22" s="124"/>
    </row>
    <row r="23" spans="1:17" s="122" customFormat="1" ht="14.25">
      <c r="A23" s="123"/>
    </row>
    <row r="24" spans="1:17" s="122" customFormat="1" ht="14.25">
      <c r="A24" s="123"/>
    </row>
    <row r="25" spans="1:17" s="122" customFormat="1" ht="14.25">
      <c r="A25" s="123"/>
    </row>
    <row r="26" spans="1:17" s="122" customFormat="1" ht="14.25">
      <c r="A26" s="123"/>
    </row>
    <row r="27" spans="1:17" s="122" customFormat="1" ht="14.25">
      <c r="A27" s="123"/>
    </row>
    <row r="28" spans="1:17" s="122" customFormat="1" ht="14.25">
      <c r="A28" s="123"/>
    </row>
    <row r="29" spans="1:17" s="122" customFormat="1" ht="14.25">
      <c r="A29" s="123"/>
    </row>
    <row r="30" spans="1:17" s="122" customFormat="1" ht="14.25">
      <c r="A30" s="123"/>
    </row>
    <row r="31" spans="1:17" s="122" customFormat="1" ht="14.25">
      <c r="A31" s="123"/>
    </row>
    <row r="32" spans="1:17" s="122" customFormat="1" ht="14.25">
      <c r="A32" s="123"/>
    </row>
    <row r="33" spans="1:1" s="122" customFormat="1" ht="14.25">
      <c r="A33" s="123"/>
    </row>
    <row r="34" spans="1:1" s="122" customFormat="1" ht="14.25">
      <c r="A34" s="123"/>
    </row>
    <row r="35" spans="1:1" s="122" customFormat="1" ht="14.25">
      <c r="A35" s="123"/>
    </row>
    <row r="36" spans="1:1" s="122" customFormat="1" ht="14.25">
      <c r="A36" s="123"/>
    </row>
    <row r="37" spans="1:1" s="122" customFormat="1" ht="14.25">
      <c r="A37" s="123"/>
    </row>
    <row r="38" spans="1:1" s="122" customFormat="1" ht="14.25">
      <c r="A38" s="123"/>
    </row>
    <row r="39" spans="1:1" s="122" customFormat="1" ht="14.25">
      <c r="A39" s="123"/>
    </row>
    <row r="40" spans="1:1" s="122" customFormat="1" ht="14.25">
      <c r="A40" s="123"/>
    </row>
    <row r="41" spans="1:1" s="122" customFormat="1" ht="14.25">
      <c r="A41" s="123"/>
    </row>
    <row r="42" spans="1:1" s="122" customFormat="1" ht="14.25">
      <c r="A42" s="123"/>
    </row>
    <row r="43" spans="1:1" s="122" customFormat="1" ht="14.25">
      <c r="A43" s="123"/>
    </row>
    <row r="44" spans="1:1" s="122" customFormat="1" ht="14.25">
      <c r="A44" s="123"/>
    </row>
    <row r="45" spans="1:1" s="122" customFormat="1" ht="14.25">
      <c r="A45" s="123"/>
    </row>
    <row r="46" spans="1:1" s="122" customFormat="1" ht="14.25">
      <c r="A46" s="123"/>
    </row>
    <row r="47" spans="1:1" s="122" customFormat="1" ht="14.25">
      <c r="A47" s="123"/>
    </row>
    <row r="48" spans="1:1" s="122" customFormat="1" ht="14.25">
      <c r="A48" s="123"/>
    </row>
    <row r="49" spans="1:1" s="122" customFormat="1" ht="14.25">
      <c r="A49" s="123"/>
    </row>
    <row r="50" spans="1:1" s="122" customFormat="1" ht="14.25">
      <c r="A50" s="123"/>
    </row>
    <row r="51" spans="1:1" s="122" customFormat="1" ht="14.25">
      <c r="A51" s="123"/>
    </row>
    <row r="52" spans="1:1" s="122" customFormat="1" ht="14.25">
      <c r="A52" s="123"/>
    </row>
    <row r="53" spans="1:1" s="122" customFormat="1" ht="14.25">
      <c r="A53" s="123"/>
    </row>
    <row r="54" spans="1:1" s="122" customFormat="1" ht="14.25">
      <c r="A54" s="123"/>
    </row>
    <row r="55" spans="1:1" s="122" customFormat="1" ht="14.25">
      <c r="A55" s="123"/>
    </row>
    <row r="56" spans="1:1" s="122" customFormat="1" ht="14.25">
      <c r="A56" s="123"/>
    </row>
    <row r="57" spans="1:1" s="122" customFormat="1" ht="14.25">
      <c r="A57" s="123"/>
    </row>
    <row r="58" spans="1:1" s="122" customFormat="1" ht="14.25">
      <c r="A58" s="123"/>
    </row>
    <row r="59" spans="1:1" s="122" customFormat="1" ht="14.25">
      <c r="A59" s="123"/>
    </row>
    <row r="60" spans="1:1" s="122" customFormat="1" ht="14.25">
      <c r="A60" s="123"/>
    </row>
    <row r="61" spans="1:1" s="122" customFormat="1" ht="14.25">
      <c r="A61" s="123"/>
    </row>
    <row r="62" spans="1:1" s="122" customFormat="1" ht="14.25">
      <c r="A62" s="123"/>
    </row>
    <row r="63" spans="1:1" s="122" customFormat="1" ht="14.25">
      <c r="A63" s="123"/>
    </row>
    <row r="64" spans="1:1" s="122" customFormat="1" ht="14.25">
      <c r="A64" s="123"/>
    </row>
    <row r="65" spans="1:1" s="122" customFormat="1" ht="14.25">
      <c r="A65" s="123"/>
    </row>
    <row r="66" spans="1:1" s="122" customFormat="1" ht="14.25">
      <c r="A66" s="123"/>
    </row>
    <row r="67" spans="1:1" s="122" customFormat="1" ht="14.25">
      <c r="A67" s="123"/>
    </row>
    <row r="68" spans="1:1" s="122" customFormat="1" ht="14.25">
      <c r="A68" s="123"/>
    </row>
    <row r="69" spans="1:1" s="122" customFormat="1" ht="14.25">
      <c r="A69" s="123"/>
    </row>
    <row r="70" spans="1:1" s="122" customFormat="1" ht="14.25">
      <c r="A70" s="123"/>
    </row>
    <row r="71" spans="1:1" s="122" customFormat="1" ht="14.25">
      <c r="A71" s="123"/>
    </row>
    <row r="72" spans="1:1" s="122" customFormat="1" ht="14.25">
      <c r="A72" s="123"/>
    </row>
    <row r="73" spans="1:1" s="122" customFormat="1" ht="14.25">
      <c r="A73" s="123"/>
    </row>
    <row r="74" spans="1:1" s="122" customFormat="1" ht="14.25">
      <c r="A74" s="123"/>
    </row>
    <row r="75" spans="1:1" s="122" customFormat="1" ht="14.25">
      <c r="A75" s="123"/>
    </row>
    <row r="76" spans="1:1" s="122" customFormat="1" ht="14.25">
      <c r="A76" s="123"/>
    </row>
    <row r="77" spans="1:1" s="122" customFormat="1" ht="14.25">
      <c r="A77" s="123"/>
    </row>
    <row r="78" spans="1:1" s="122" customFormat="1" ht="14.25">
      <c r="A78" s="123"/>
    </row>
    <row r="79" spans="1:1" s="122" customFormat="1" ht="14.25">
      <c r="A79" s="123"/>
    </row>
    <row r="80" spans="1:1" s="122" customFormat="1" ht="14.25">
      <c r="A80" s="123"/>
    </row>
    <row r="81" spans="1:1" s="122" customFormat="1" ht="14.25">
      <c r="A81" s="123"/>
    </row>
    <row r="82" spans="1:1" s="122" customFormat="1" ht="14.25">
      <c r="A82" s="123"/>
    </row>
    <row r="83" spans="1:1" s="122" customFormat="1" ht="14.25">
      <c r="A83" s="123"/>
    </row>
    <row r="84" spans="1:1" s="122" customFormat="1" ht="14.25">
      <c r="A84" s="123"/>
    </row>
    <row r="85" spans="1:1" s="122" customFormat="1" ht="14.25">
      <c r="A85" s="123"/>
    </row>
    <row r="86" spans="1:1" s="122" customFormat="1" ht="14.25">
      <c r="A86" s="123"/>
    </row>
    <row r="87" spans="1:1" s="122" customFormat="1" ht="14.25">
      <c r="A87" s="123"/>
    </row>
    <row r="88" spans="1:1" s="122" customFormat="1" ht="14.25">
      <c r="A88" s="123"/>
    </row>
    <row r="89" spans="1:1" s="122" customFormat="1" ht="14.25">
      <c r="A89" s="123"/>
    </row>
    <row r="90" spans="1:1" s="122" customFormat="1" ht="14.25">
      <c r="A90" s="123"/>
    </row>
    <row r="91" spans="1:1" s="122" customFormat="1" ht="14.25">
      <c r="A91" s="123"/>
    </row>
    <row r="92" spans="1:1" s="122" customFormat="1" ht="14.25">
      <c r="A92" s="123"/>
    </row>
    <row r="93" spans="1:1" s="122" customFormat="1" ht="14.25">
      <c r="A93" s="123"/>
    </row>
    <row r="94" spans="1:1" s="122" customFormat="1" ht="14.25">
      <c r="A94" s="123"/>
    </row>
    <row r="95" spans="1:1" s="122" customFormat="1" ht="14.25">
      <c r="A95" s="123"/>
    </row>
    <row r="96" spans="1:1" s="122" customFormat="1" ht="14.25">
      <c r="A96" s="123"/>
    </row>
    <row r="97" spans="1:1" s="122" customFormat="1" ht="14.25">
      <c r="A97" s="123"/>
    </row>
    <row r="98" spans="1:1" s="122" customFormat="1" ht="14.25">
      <c r="A98" s="123"/>
    </row>
    <row r="99" spans="1:1" s="122" customFormat="1" ht="14.25">
      <c r="A99" s="123"/>
    </row>
    <row r="100" spans="1:1" s="122" customFormat="1" ht="14.25">
      <c r="A100" s="123"/>
    </row>
    <row r="101" spans="1:1" s="122" customFormat="1" ht="14.25">
      <c r="A101" s="123"/>
    </row>
    <row r="102" spans="1:1" s="122" customFormat="1" ht="14.25">
      <c r="A102" s="123"/>
    </row>
    <row r="103" spans="1:1" s="122" customFormat="1" ht="14.25">
      <c r="A103" s="123"/>
    </row>
    <row r="104" spans="1:1" s="122" customFormat="1" ht="14.25">
      <c r="A104" s="123"/>
    </row>
    <row r="105" spans="1:1" s="122" customFormat="1" ht="14.25">
      <c r="A105" s="123"/>
    </row>
    <row r="106" spans="1:1" s="122" customFormat="1" ht="14.25">
      <c r="A106" s="123"/>
    </row>
    <row r="107" spans="1:1" s="122" customFormat="1" ht="14.25">
      <c r="A107" s="123"/>
    </row>
    <row r="108" spans="1:1" s="122" customFormat="1" ht="14.25">
      <c r="A108" s="123"/>
    </row>
    <row r="109" spans="1:1" s="122" customFormat="1" ht="14.25">
      <c r="A109" s="123"/>
    </row>
    <row r="110" spans="1:1" s="122" customFormat="1" ht="14.25">
      <c r="A110" s="123"/>
    </row>
    <row r="111" spans="1:1" s="122" customFormat="1" ht="14.25">
      <c r="A111" s="123"/>
    </row>
    <row r="112" spans="1:1" s="122" customFormat="1" ht="14.25">
      <c r="A112" s="123"/>
    </row>
    <row r="113" spans="1:1" s="122" customFormat="1" ht="14.25">
      <c r="A113" s="123"/>
    </row>
    <row r="114" spans="1:1" s="122" customFormat="1" ht="14.25">
      <c r="A114" s="123"/>
    </row>
    <row r="115" spans="1:1" s="122" customFormat="1" ht="14.25">
      <c r="A115" s="123"/>
    </row>
    <row r="116" spans="1:1" s="122" customFormat="1" ht="14.25">
      <c r="A116" s="123"/>
    </row>
    <row r="117" spans="1:1" s="122" customFormat="1" ht="14.25">
      <c r="A117" s="123"/>
    </row>
    <row r="118" spans="1:1" s="122" customFormat="1" ht="14.25">
      <c r="A118" s="123"/>
    </row>
    <row r="119" spans="1:1" s="122" customFormat="1" ht="14.25">
      <c r="A119" s="123"/>
    </row>
    <row r="120" spans="1:1" s="122" customFormat="1" ht="14.25">
      <c r="A120" s="123"/>
    </row>
    <row r="121" spans="1:1" s="122" customFormat="1" ht="14.25">
      <c r="A121" s="123"/>
    </row>
    <row r="122" spans="1:1" s="122" customFormat="1" ht="14.25">
      <c r="A122" s="123"/>
    </row>
    <row r="123" spans="1:1" s="122" customFormat="1" ht="14.25">
      <c r="A123" s="123"/>
    </row>
    <row r="124" spans="1:1" s="122" customFormat="1" ht="14.25">
      <c r="A124" s="123"/>
    </row>
    <row r="125" spans="1:1" s="122" customFormat="1" ht="14.25">
      <c r="A125" s="123"/>
    </row>
    <row r="126" spans="1:1" s="122" customFormat="1" ht="14.25">
      <c r="A126" s="123"/>
    </row>
    <row r="127" spans="1:1" s="122" customFormat="1" ht="14.25">
      <c r="A127" s="123"/>
    </row>
    <row r="128" spans="1:1" s="122" customFormat="1" ht="14.25">
      <c r="A128" s="123"/>
    </row>
    <row r="129" spans="1:1" s="122" customFormat="1" ht="14.25">
      <c r="A129" s="123"/>
    </row>
    <row r="130" spans="1:1" s="122" customFormat="1" ht="14.25">
      <c r="A130" s="123"/>
    </row>
    <row r="131" spans="1:1" s="122" customFormat="1" ht="14.25">
      <c r="A131" s="123"/>
    </row>
    <row r="132" spans="1:1" s="122" customFormat="1" ht="14.25">
      <c r="A132" s="123"/>
    </row>
    <row r="133" spans="1:1" s="122" customFormat="1" ht="14.25">
      <c r="A133" s="123"/>
    </row>
    <row r="134" spans="1:1" s="122" customFormat="1" ht="14.25">
      <c r="A134" s="123"/>
    </row>
    <row r="135" spans="1:1" s="122" customFormat="1" ht="14.25">
      <c r="A135" s="123"/>
    </row>
    <row r="136" spans="1:1" s="122" customFormat="1" ht="14.25">
      <c r="A136" s="123"/>
    </row>
    <row r="137" spans="1:1" s="122" customFormat="1" ht="14.25">
      <c r="A137" s="123"/>
    </row>
    <row r="138" spans="1:1" s="122" customFormat="1" ht="14.25">
      <c r="A138" s="123"/>
    </row>
    <row r="139" spans="1:1" s="122" customFormat="1" ht="14.25">
      <c r="A139" s="123"/>
    </row>
    <row r="140" spans="1:1" s="122" customFormat="1" ht="14.25">
      <c r="A140" s="123"/>
    </row>
    <row r="141" spans="1:1" s="122" customFormat="1" ht="14.25">
      <c r="A141" s="123"/>
    </row>
    <row r="142" spans="1:1" s="122" customFormat="1" ht="14.25">
      <c r="A142" s="123"/>
    </row>
    <row r="143" spans="1:1" s="122" customFormat="1" ht="14.25">
      <c r="A143" s="123"/>
    </row>
    <row r="144" spans="1:1" s="122" customFormat="1" ht="14.25">
      <c r="A144" s="123"/>
    </row>
    <row r="145" spans="1:1" s="122" customFormat="1" ht="14.25">
      <c r="A145" s="123"/>
    </row>
    <row r="146" spans="1:1" s="122" customFormat="1" ht="14.25">
      <c r="A146" s="123"/>
    </row>
    <row r="147" spans="1:1" s="122" customFormat="1" ht="14.25">
      <c r="A147" s="123"/>
    </row>
    <row r="148" spans="1:1" s="122" customFormat="1" ht="14.25">
      <c r="A148" s="123"/>
    </row>
    <row r="149" spans="1:1" s="122" customFormat="1" ht="14.25">
      <c r="A149" s="123"/>
    </row>
    <row r="150" spans="1:1" s="122" customFormat="1" ht="14.25">
      <c r="A150" s="123"/>
    </row>
    <row r="151" spans="1:1" s="122" customFormat="1" ht="14.25">
      <c r="A151" s="123"/>
    </row>
    <row r="152" spans="1:1" s="122" customFormat="1" ht="14.25">
      <c r="A152" s="123"/>
    </row>
    <row r="153" spans="1:1" s="122" customFormat="1" ht="14.25">
      <c r="A153" s="123"/>
    </row>
    <row r="154" spans="1:1" s="122" customFormat="1" ht="14.25">
      <c r="A154" s="123"/>
    </row>
    <row r="155" spans="1:1" s="122" customFormat="1" ht="14.25">
      <c r="A155" s="123"/>
    </row>
    <row r="156" spans="1:1" s="122" customFormat="1" ht="14.25">
      <c r="A156" s="123"/>
    </row>
    <row r="157" spans="1:1" s="122" customFormat="1" ht="14.25">
      <c r="A157" s="123"/>
    </row>
    <row r="158" spans="1:1" s="122" customFormat="1" ht="14.25">
      <c r="A158" s="123"/>
    </row>
    <row r="159" spans="1:1" s="122" customFormat="1" ht="14.25">
      <c r="A159" s="123"/>
    </row>
    <row r="160" spans="1:1" s="122" customFormat="1" ht="14.25">
      <c r="A160" s="123"/>
    </row>
    <row r="161" spans="1:1" s="122" customFormat="1" ht="14.25">
      <c r="A161" s="123"/>
    </row>
    <row r="162" spans="1:1" s="122" customFormat="1" ht="14.25">
      <c r="A162" s="123"/>
    </row>
    <row r="163" spans="1:1" s="122" customFormat="1" ht="14.25">
      <c r="A163" s="123"/>
    </row>
    <row r="164" spans="1:1" s="122" customFormat="1" ht="14.25">
      <c r="A164" s="123"/>
    </row>
    <row r="165" spans="1:1" s="122" customFormat="1" ht="14.25">
      <c r="A165" s="123"/>
    </row>
    <row r="166" spans="1:1" s="122" customFormat="1" ht="14.25">
      <c r="A166" s="123"/>
    </row>
    <row r="167" spans="1:1" s="122" customFormat="1" ht="14.25">
      <c r="A167" s="123"/>
    </row>
    <row r="168" spans="1:1" s="122" customFormat="1" ht="14.25">
      <c r="A168" s="123"/>
    </row>
    <row r="169" spans="1:1" s="122" customFormat="1" ht="14.25">
      <c r="A169" s="123"/>
    </row>
    <row r="170" spans="1:1" s="122" customFormat="1" ht="14.25">
      <c r="A170" s="123"/>
    </row>
    <row r="171" spans="1:1" s="122" customFormat="1" ht="14.25">
      <c r="A171" s="123"/>
    </row>
    <row r="172" spans="1:1" s="122" customFormat="1" ht="14.25">
      <c r="A172" s="123"/>
    </row>
    <row r="173" spans="1:1" s="122" customFormat="1" ht="14.25">
      <c r="A173" s="123"/>
    </row>
    <row r="174" spans="1:1" s="122" customFormat="1" ht="14.25">
      <c r="A174" s="123"/>
    </row>
    <row r="175" spans="1:1" s="122" customFormat="1" ht="14.25">
      <c r="A175" s="123"/>
    </row>
    <row r="176" spans="1:1" s="122" customFormat="1" ht="14.25">
      <c r="A176" s="123"/>
    </row>
    <row r="177" spans="1:1" s="122" customFormat="1" ht="14.25">
      <c r="A177" s="123"/>
    </row>
    <row r="178" spans="1:1" s="122" customFormat="1" ht="14.25">
      <c r="A178" s="123"/>
    </row>
    <row r="179" spans="1:1" s="122" customFormat="1" ht="14.25">
      <c r="A179" s="123"/>
    </row>
    <row r="180" spans="1:1" s="122" customFormat="1" ht="14.25">
      <c r="A180" s="123"/>
    </row>
    <row r="181" spans="1:1" s="122" customFormat="1" ht="14.25">
      <c r="A181" s="123"/>
    </row>
    <row r="182" spans="1:1" s="122" customFormat="1" ht="14.25">
      <c r="A182" s="123"/>
    </row>
    <row r="183" spans="1:1" s="122" customFormat="1" ht="14.25">
      <c r="A183" s="123"/>
    </row>
    <row r="184" spans="1:1" s="122" customFormat="1" ht="14.25">
      <c r="A184" s="123"/>
    </row>
    <row r="185" spans="1:1" s="122" customFormat="1" ht="14.25">
      <c r="A185" s="123"/>
    </row>
    <row r="186" spans="1:1" s="122" customFormat="1" ht="14.25">
      <c r="A186" s="123"/>
    </row>
    <row r="187" spans="1:1" s="122" customFormat="1" ht="14.25">
      <c r="A187" s="123"/>
    </row>
    <row r="188" spans="1:1" s="122" customFormat="1" ht="14.25">
      <c r="A188" s="123"/>
    </row>
    <row r="189" spans="1:1" s="122" customFormat="1" ht="14.25">
      <c r="A189" s="123"/>
    </row>
    <row r="190" spans="1:1" s="122" customFormat="1" ht="14.25">
      <c r="A190" s="123"/>
    </row>
    <row r="191" spans="1:1" s="122" customFormat="1" ht="14.25">
      <c r="A191" s="123"/>
    </row>
    <row r="192" spans="1:1" s="122" customFormat="1" ht="14.25">
      <c r="A192" s="123"/>
    </row>
    <row r="193" spans="1:1" s="122" customFormat="1" ht="14.25">
      <c r="A193" s="123"/>
    </row>
    <row r="194" spans="1:1" s="122" customFormat="1" ht="14.25">
      <c r="A194" s="123"/>
    </row>
    <row r="195" spans="1:1" s="122" customFormat="1" ht="14.25">
      <c r="A195" s="123"/>
    </row>
    <row r="196" spans="1:1" s="122" customFormat="1" ht="14.25">
      <c r="A196" s="123"/>
    </row>
    <row r="197" spans="1:1" s="122" customFormat="1" ht="14.25">
      <c r="A197" s="123"/>
    </row>
    <row r="198" spans="1:1" s="122" customFormat="1" ht="14.25">
      <c r="A198" s="123"/>
    </row>
    <row r="199" spans="1:1" s="122" customFormat="1" ht="14.25">
      <c r="A199" s="123"/>
    </row>
    <row r="200" spans="1:1" s="122" customFormat="1" ht="14.25">
      <c r="A200" s="123"/>
    </row>
    <row r="201" spans="1:1" s="122" customFormat="1" ht="14.25">
      <c r="A201" s="123"/>
    </row>
    <row r="202" spans="1:1" s="122" customFormat="1" ht="14.25">
      <c r="A202" s="123"/>
    </row>
    <row r="203" spans="1:1" s="122" customFormat="1" ht="14.25">
      <c r="A203" s="123"/>
    </row>
    <row r="204" spans="1:1" s="122" customFormat="1" ht="14.25">
      <c r="A204" s="123"/>
    </row>
    <row r="205" spans="1:1" s="122" customFormat="1" ht="14.25">
      <c r="A205" s="123"/>
    </row>
    <row r="206" spans="1:1" s="122" customFormat="1" ht="14.25">
      <c r="A206" s="123"/>
    </row>
    <row r="207" spans="1:1" s="122" customFormat="1" ht="14.25">
      <c r="A207" s="123"/>
    </row>
    <row r="208" spans="1:1" s="122" customFormat="1" ht="14.25">
      <c r="A208" s="123"/>
    </row>
    <row r="209" spans="1:1" s="122" customFormat="1" ht="14.25">
      <c r="A209" s="123"/>
    </row>
    <row r="210" spans="1:1" s="122" customFormat="1" ht="14.25">
      <c r="A210" s="123"/>
    </row>
    <row r="211" spans="1:1" s="122" customFormat="1" ht="14.25">
      <c r="A211" s="123"/>
    </row>
    <row r="212" spans="1:1" s="122" customFormat="1" ht="14.25">
      <c r="A212" s="123"/>
    </row>
    <row r="213" spans="1:1" s="122" customFormat="1" ht="14.25">
      <c r="A213" s="123"/>
    </row>
    <row r="214" spans="1:1" s="122" customFormat="1" ht="14.25">
      <c r="A214" s="123"/>
    </row>
    <row r="215" spans="1:1" s="122" customFormat="1" ht="14.25">
      <c r="A215" s="123"/>
    </row>
    <row r="216" spans="1:1" s="122" customFormat="1" ht="14.25">
      <c r="A216" s="123"/>
    </row>
    <row r="217" spans="1:1" s="122" customFormat="1" ht="14.25">
      <c r="A217" s="123"/>
    </row>
    <row r="218" spans="1:1" s="122" customFormat="1" ht="14.25">
      <c r="A218" s="123"/>
    </row>
    <row r="219" spans="1:1" s="122" customFormat="1" ht="14.25">
      <c r="A219" s="123"/>
    </row>
    <row r="220" spans="1:1" s="122" customFormat="1" ht="14.25">
      <c r="A220" s="123"/>
    </row>
    <row r="221" spans="1:1" s="122" customFormat="1" ht="14.25">
      <c r="A221" s="123"/>
    </row>
    <row r="222" spans="1:1" s="122" customFormat="1" ht="14.25">
      <c r="A222" s="123"/>
    </row>
    <row r="223" spans="1:1" s="122" customFormat="1" ht="14.25">
      <c r="A223" s="123"/>
    </row>
    <row r="224" spans="1:1" s="122" customFormat="1" ht="14.25">
      <c r="A224" s="123"/>
    </row>
    <row r="225" spans="1:1" s="122" customFormat="1" ht="14.25">
      <c r="A225" s="123"/>
    </row>
    <row r="226" spans="1:1" s="122" customFormat="1" ht="14.25">
      <c r="A226" s="123"/>
    </row>
    <row r="227" spans="1:1" s="122" customFormat="1" ht="14.25">
      <c r="A227" s="123"/>
    </row>
    <row r="228" spans="1:1" s="122" customFormat="1" ht="14.25">
      <c r="A228" s="123"/>
    </row>
    <row r="229" spans="1:1" s="122" customFormat="1" ht="14.25">
      <c r="A229" s="123"/>
    </row>
    <row r="230" spans="1:1" s="122" customFormat="1" ht="14.25">
      <c r="A230" s="123"/>
    </row>
    <row r="231" spans="1:1" s="122" customFormat="1" ht="14.25">
      <c r="A231" s="123"/>
    </row>
    <row r="232" spans="1:1" s="122" customFormat="1" ht="14.25">
      <c r="A232" s="123"/>
    </row>
    <row r="233" spans="1:1" s="122" customFormat="1" ht="14.25">
      <c r="A233" s="123"/>
    </row>
    <row r="234" spans="1:1" s="122" customFormat="1" ht="14.25">
      <c r="A234" s="123"/>
    </row>
    <row r="235" spans="1:1" s="122" customFormat="1" ht="14.25"/>
    <row r="236" spans="1:1" s="122" customFormat="1" ht="14.25"/>
    <row r="237" spans="1:1" s="122" customFormat="1" ht="14.25"/>
    <row r="238" spans="1:1" s="122" customFormat="1" ht="14.25"/>
    <row r="239" spans="1:1" s="122" customFormat="1" ht="14.25"/>
    <row r="240" spans="1:1" s="122" customFormat="1" ht="14.25"/>
    <row r="241" s="122" customFormat="1" ht="14.25"/>
    <row r="242" s="122" customFormat="1" ht="14.25"/>
    <row r="243" s="122" customFormat="1" ht="14.25"/>
    <row r="244" s="122" customFormat="1" ht="14.25"/>
    <row r="245" s="122" customFormat="1" ht="14.25"/>
    <row r="246" s="122" customFormat="1" ht="14.25"/>
    <row r="247" s="122" customFormat="1" ht="14.25"/>
    <row r="248" s="122" customFormat="1" ht="14.25"/>
    <row r="249" s="122" customFormat="1" ht="14.25"/>
    <row r="250" s="122" customFormat="1" ht="14.25"/>
    <row r="251" s="122" customFormat="1" ht="14.25"/>
    <row r="252" s="122" customFormat="1" ht="14.25"/>
    <row r="253" s="122" customFormat="1" ht="14.25"/>
    <row r="254" s="122" customFormat="1" ht="14.25"/>
    <row r="255" s="122" customFormat="1" ht="14.25"/>
    <row r="256" s="122" customFormat="1" ht="14.25"/>
    <row r="257" s="122" customFormat="1" ht="14.25"/>
    <row r="258" s="122" customFormat="1" ht="14.25"/>
    <row r="259" s="122" customFormat="1" ht="14.25"/>
    <row r="260" s="122" customFormat="1" ht="14.25"/>
    <row r="261" s="122" customFormat="1" ht="14.25"/>
    <row r="262" s="122" customFormat="1" ht="14.25"/>
    <row r="263" s="122" customFormat="1" ht="14.25"/>
    <row r="264" s="122" customFormat="1" ht="14.25"/>
    <row r="265" s="122" customFormat="1" ht="14.25"/>
    <row r="266" s="122" customFormat="1" ht="14.25"/>
    <row r="267" s="122" customFormat="1" ht="14.25"/>
    <row r="268" s="122" customFormat="1" ht="14.25"/>
    <row r="269" s="122" customFormat="1" ht="14.25"/>
    <row r="270" s="122" customFormat="1" ht="14.25"/>
    <row r="271" s="122" customFormat="1" ht="14.25"/>
    <row r="272" s="122" customFormat="1" ht="14.25"/>
    <row r="273" s="122" customFormat="1" ht="14.25"/>
    <row r="274" s="122" customFormat="1" ht="14.25"/>
    <row r="275" s="122" customFormat="1" ht="14.25"/>
    <row r="276" s="122" customFormat="1" ht="14.25"/>
    <row r="277" s="122" customFormat="1" ht="14.25"/>
    <row r="278" s="122" customFormat="1" ht="14.25"/>
    <row r="279" s="122" customFormat="1" ht="14.25"/>
    <row r="280" s="122" customFormat="1" ht="14.25"/>
    <row r="281" s="122" customFormat="1" ht="14.25"/>
    <row r="282" s="122" customFormat="1" ht="14.25"/>
    <row r="283" s="122" customFormat="1" ht="14.25"/>
    <row r="284" s="122" customFormat="1" ht="14.25"/>
    <row r="285" s="122" customFormat="1" ht="14.25"/>
    <row r="286" s="122" customFormat="1" ht="14.25"/>
    <row r="287" s="122" customFormat="1" ht="14.25"/>
    <row r="288" s="122" customFormat="1" ht="14.25"/>
    <row r="289" spans="1:17" s="122" customFormat="1" ht="14.25"/>
    <row r="290" spans="1:17" s="122" customFormat="1" ht="14.25"/>
    <row r="291" spans="1:17" s="122" customFormat="1" ht="14.25"/>
    <row r="292" spans="1:17" s="122" customFormat="1" ht="14.25"/>
    <row r="293" spans="1:17">
      <c r="A293" s="122"/>
      <c r="B293" s="122"/>
      <c r="C293" s="122"/>
      <c r="D293" s="122"/>
      <c r="E293" s="122"/>
      <c r="F293" s="122"/>
      <c r="G293" s="122"/>
      <c r="H293" s="122"/>
      <c r="I293" s="122"/>
      <c r="J293" s="122"/>
      <c r="K293" s="122"/>
      <c r="L293" s="122"/>
      <c r="M293" s="122"/>
      <c r="N293" s="122"/>
      <c r="O293" s="122"/>
      <c r="P293" s="122"/>
      <c r="Q293" s="122"/>
    </row>
    <row r="294" spans="1:17">
      <c r="A294" s="122"/>
      <c r="B294" s="122"/>
      <c r="C294" s="122"/>
      <c r="D294" s="122"/>
      <c r="E294" s="122"/>
      <c r="F294" s="122"/>
      <c r="G294" s="122"/>
      <c r="H294" s="122"/>
      <c r="I294" s="122"/>
      <c r="J294" s="122"/>
      <c r="K294" s="122"/>
      <c r="L294" s="122"/>
      <c r="M294" s="122"/>
      <c r="N294" s="122"/>
      <c r="O294" s="122"/>
      <c r="P294" s="122"/>
      <c r="Q294" s="122"/>
    </row>
    <row r="295" spans="1:17">
      <c r="A295" s="122"/>
      <c r="B295" s="122"/>
      <c r="C295" s="122"/>
      <c r="D295" s="122"/>
      <c r="E295" s="122"/>
      <c r="F295" s="122"/>
      <c r="G295" s="122"/>
      <c r="H295" s="122"/>
      <c r="I295" s="122"/>
      <c r="J295" s="122"/>
      <c r="K295" s="122"/>
      <c r="L295" s="122"/>
      <c r="M295" s="122"/>
      <c r="N295" s="122"/>
      <c r="O295" s="122"/>
      <c r="P295" s="122"/>
      <c r="Q295" s="122"/>
    </row>
    <row r="296" spans="1:17">
      <c r="A296" s="122"/>
      <c r="B296" s="122"/>
      <c r="C296" s="122"/>
      <c r="D296" s="122"/>
      <c r="E296" s="122"/>
      <c r="F296" s="122"/>
      <c r="G296" s="122"/>
      <c r="H296" s="122"/>
      <c r="I296" s="122"/>
      <c r="J296" s="122"/>
      <c r="K296" s="122"/>
      <c r="L296" s="122"/>
      <c r="M296" s="122"/>
      <c r="N296" s="122"/>
      <c r="O296" s="122"/>
      <c r="P296" s="122"/>
      <c r="Q296" s="122"/>
    </row>
    <row r="297" spans="1:17">
      <c r="A297" s="122"/>
      <c r="B297" s="122"/>
      <c r="C297" s="122"/>
      <c r="D297" s="122"/>
      <c r="E297" s="122"/>
      <c r="F297" s="122"/>
      <c r="G297" s="122"/>
      <c r="H297" s="122"/>
      <c r="I297" s="122"/>
      <c r="J297" s="122"/>
      <c r="K297" s="122"/>
      <c r="L297" s="122"/>
      <c r="M297" s="122"/>
      <c r="N297" s="122"/>
      <c r="O297" s="122"/>
      <c r="P297" s="122"/>
      <c r="Q297" s="122"/>
    </row>
    <row r="298" spans="1:17">
      <c r="A298" s="122"/>
      <c r="B298" s="122"/>
      <c r="C298" s="122"/>
      <c r="D298" s="122"/>
      <c r="E298" s="122"/>
      <c r="F298" s="122"/>
      <c r="G298" s="122"/>
      <c r="H298" s="122"/>
      <c r="I298" s="122"/>
      <c r="J298" s="122"/>
      <c r="K298" s="122"/>
      <c r="L298" s="122"/>
      <c r="M298" s="122"/>
      <c r="N298" s="122"/>
      <c r="O298" s="122"/>
      <c r="P298" s="122"/>
      <c r="Q298" s="122"/>
    </row>
    <row r="299" spans="1:17">
      <c r="A299" s="122"/>
      <c r="B299" s="122"/>
      <c r="C299" s="122"/>
      <c r="D299" s="122"/>
      <c r="E299" s="122"/>
      <c r="F299" s="122"/>
      <c r="G299" s="122"/>
      <c r="H299" s="122"/>
      <c r="I299" s="122"/>
      <c r="J299" s="122"/>
      <c r="K299" s="122"/>
      <c r="L299" s="122"/>
      <c r="M299" s="122"/>
      <c r="N299" s="122"/>
      <c r="O299" s="122"/>
      <c r="P299" s="122"/>
      <c r="Q299" s="122"/>
    </row>
    <row r="300" spans="1:17">
      <c r="A300" s="122"/>
      <c r="B300" s="122"/>
      <c r="C300" s="122"/>
      <c r="D300" s="122"/>
      <c r="E300" s="122"/>
      <c r="F300" s="122"/>
      <c r="G300" s="122"/>
      <c r="H300" s="122"/>
      <c r="I300" s="122"/>
      <c r="J300" s="122"/>
      <c r="K300" s="122"/>
      <c r="L300" s="122"/>
      <c r="M300" s="122"/>
      <c r="N300" s="122"/>
      <c r="O300" s="122"/>
      <c r="P300" s="122"/>
      <c r="Q300" s="122"/>
    </row>
    <row r="301" spans="1:17">
      <c r="A301" s="122"/>
      <c r="B301" s="122"/>
      <c r="C301" s="122"/>
      <c r="D301" s="122"/>
      <c r="E301" s="122"/>
      <c r="F301" s="122"/>
      <c r="G301" s="122"/>
      <c r="H301" s="122"/>
      <c r="I301" s="122"/>
      <c r="J301" s="122"/>
      <c r="K301" s="122"/>
      <c r="L301" s="122"/>
      <c r="M301" s="122"/>
      <c r="N301" s="122"/>
      <c r="O301" s="122"/>
      <c r="P301" s="122"/>
      <c r="Q301" s="122"/>
    </row>
    <row r="302" spans="1:17">
      <c r="A302" s="122"/>
      <c r="B302" s="122"/>
      <c r="C302" s="122"/>
      <c r="D302" s="122"/>
      <c r="E302" s="122"/>
      <c r="F302" s="122"/>
      <c r="G302" s="122"/>
      <c r="H302" s="122"/>
      <c r="I302" s="122"/>
      <c r="J302" s="122"/>
      <c r="K302" s="122"/>
      <c r="L302" s="122"/>
      <c r="M302" s="122"/>
      <c r="N302" s="122"/>
      <c r="O302" s="122"/>
      <c r="P302" s="122"/>
      <c r="Q302" s="122"/>
    </row>
    <row r="303" spans="1:17">
      <c r="A303" s="122"/>
      <c r="B303" s="122"/>
      <c r="C303" s="122"/>
      <c r="D303" s="122"/>
      <c r="E303" s="122"/>
      <c r="F303" s="122"/>
      <c r="G303" s="122"/>
      <c r="H303" s="122"/>
      <c r="I303" s="122"/>
      <c r="J303" s="122"/>
      <c r="K303" s="122"/>
      <c r="L303" s="122"/>
      <c r="M303" s="122"/>
      <c r="N303" s="122"/>
      <c r="O303" s="122"/>
      <c r="P303" s="122"/>
      <c r="Q303" s="122"/>
    </row>
    <row r="304" spans="1:17">
      <c r="A304" s="122"/>
      <c r="B304" s="122"/>
      <c r="C304" s="122"/>
      <c r="D304" s="122"/>
      <c r="E304" s="122"/>
      <c r="F304" s="122"/>
      <c r="G304" s="122"/>
      <c r="H304" s="122"/>
      <c r="I304" s="122"/>
      <c r="J304" s="122"/>
      <c r="K304" s="122"/>
      <c r="L304" s="122"/>
      <c r="M304" s="122"/>
      <c r="N304" s="122"/>
      <c r="O304" s="122"/>
      <c r="P304" s="122"/>
      <c r="Q304" s="122"/>
    </row>
    <row r="305" spans="1:17">
      <c r="A305" s="122"/>
      <c r="B305" s="122"/>
      <c r="C305" s="122"/>
      <c r="D305" s="122"/>
      <c r="E305" s="122"/>
      <c r="F305" s="122"/>
      <c r="G305" s="122"/>
      <c r="H305" s="122"/>
      <c r="I305" s="122"/>
      <c r="J305" s="122"/>
      <c r="K305" s="122"/>
      <c r="L305" s="122"/>
      <c r="M305" s="122"/>
      <c r="N305" s="122"/>
      <c r="O305" s="122"/>
      <c r="P305" s="122"/>
      <c r="Q305" s="122"/>
    </row>
    <row r="306" spans="1:17">
      <c r="A306" s="122"/>
      <c r="B306" s="122"/>
      <c r="C306" s="122"/>
      <c r="D306" s="122"/>
      <c r="E306" s="122"/>
      <c r="F306" s="122"/>
      <c r="G306" s="122"/>
      <c r="H306" s="122"/>
      <c r="I306" s="122"/>
      <c r="J306" s="122"/>
      <c r="K306" s="122"/>
      <c r="L306" s="122"/>
      <c r="M306" s="122"/>
      <c r="N306" s="122"/>
      <c r="O306" s="122"/>
      <c r="P306" s="122"/>
      <c r="Q306" s="122"/>
    </row>
    <row r="307" spans="1:17">
      <c r="A307" s="122"/>
      <c r="B307" s="122"/>
      <c r="C307" s="122"/>
      <c r="D307" s="122"/>
      <c r="E307" s="122"/>
      <c r="F307" s="122"/>
      <c r="G307" s="122"/>
      <c r="H307" s="122"/>
      <c r="I307" s="122"/>
      <c r="J307" s="122"/>
      <c r="K307" s="122"/>
      <c r="L307" s="122"/>
      <c r="M307" s="122"/>
      <c r="N307" s="122"/>
      <c r="O307" s="122"/>
      <c r="P307" s="122"/>
      <c r="Q307" s="122"/>
    </row>
    <row r="308" spans="1:17">
      <c r="A308" s="122"/>
      <c r="B308" s="122"/>
      <c r="C308" s="122"/>
      <c r="D308" s="122"/>
      <c r="E308" s="122"/>
      <c r="F308" s="122"/>
      <c r="G308" s="122"/>
      <c r="H308" s="122"/>
      <c r="I308" s="122"/>
      <c r="J308" s="122"/>
      <c r="K308" s="122"/>
      <c r="L308" s="122"/>
      <c r="M308" s="122"/>
      <c r="N308" s="122"/>
      <c r="O308" s="122"/>
      <c r="P308" s="122"/>
      <c r="Q308" s="122"/>
    </row>
    <row r="309" spans="1:17">
      <c r="A309" s="122"/>
      <c r="B309" s="122"/>
      <c r="C309" s="122"/>
      <c r="D309" s="122"/>
      <c r="E309" s="122"/>
      <c r="F309" s="122"/>
      <c r="G309" s="122"/>
      <c r="H309" s="122"/>
      <c r="I309" s="122"/>
      <c r="J309" s="122"/>
      <c r="K309" s="122"/>
      <c r="L309" s="122"/>
      <c r="M309" s="122"/>
      <c r="N309" s="122"/>
      <c r="O309" s="122"/>
      <c r="P309" s="122"/>
      <c r="Q309" s="122"/>
    </row>
    <row r="310" spans="1:17">
      <c r="A310" s="122"/>
      <c r="B310" s="122"/>
      <c r="C310" s="122"/>
      <c r="D310" s="122"/>
      <c r="E310" s="122"/>
      <c r="F310" s="122"/>
      <c r="G310" s="122"/>
      <c r="H310" s="122"/>
      <c r="I310" s="122"/>
      <c r="J310" s="122"/>
      <c r="K310" s="122"/>
      <c r="L310" s="122"/>
      <c r="M310" s="122"/>
      <c r="N310" s="122"/>
      <c r="O310" s="122"/>
      <c r="P310" s="122"/>
      <c r="Q310" s="122"/>
    </row>
    <row r="311" spans="1:17">
      <c r="A311" s="122"/>
      <c r="B311" s="122"/>
      <c r="C311" s="122"/>
      <c r="D311" s="122"/>
      <c r="E311" s="122"/>
      <c r="F311" s="122"/>
      <c r="G311" s="122"/>
      <c r="H311" s="122"/>
      <c r="I311" s="122"/>
      <c r="J311" s="122"/>
      <c r="K311" s="122"/>
      <c r="L311" s="122"/>
      <c r="M311" s="122"/>
      <c r="N311" s="122"/>
      <c r="O311" s="122"/>
      <c r="P311" s="122"/>
      <c r="Q311" s="122"/>
    </row>
    <row r="312" spans="1:17">
      <c r="A312" s="122"/>
      <c r="B312" s="122"/>
      <c r="C312" s="122"/>
      <c r="D312" s="122"/>
      <c r="E312" s="122"/>
      <c r="F312" s="122"/>
      <c r="G312" s="122"/>
      <c r="H312" s="122"/>
      <c r="I312" s="122"/>
      <c r="J312" s="122"/>
      <c r="K312" s="122"/>
      <c r="L312" s="122"/>
      <c r="M312" s="122"/>
      <c r="N312" s="122"/>
      <c r="O312" s="122"/>
      <c r="P312" s="122"/>
      <c r="Q312" s="122"/>
    </row>
  </sheetData>
  <mergeCells count="23">
    <mergeCell ref="B22:L22"/>
    <mergeCell ref="A14:Q14"/>
    <mergeCell ref="B16:H16"/>
    <mergeCell ref="B19:H19"/>
    <mergeCell ref="B13:L13"/>
    <mergeCell ref="B17:H17"/>
    <mergeCell ref="B20:H20"/>
    <mergeCell ref="B21:H21"/>
    <mergeCell ref="B18:H18"/>
    <mergeCell ref="B15:H15"/>
    <mergeCell ref="B1:P1"/>
    <mergeCell ref="A2:A3"/>
    <mergeCell ref="B4:L4"/>
    <mergeCell ref="B2:Q2"/>
    <mergeCell ref="A5:Q5"/>
    <mergeCell ref="B12:H12"/>
    <mergeCell ref="B7:H7"/>
    <mergeCell ref="B3:Q3"/>
    <mergeCell ref="B6:H6"/>
    <mergeCell ref="B8:H8"/>
    <mergeCell ref="B10:H10"/>
    <mergeCell ref="B11:H11"/>
    <mergeCell ref="B9:H9"/>
  </mergeCells>
  <printOptions horizontalCentered="1"/>
  <pageMargins left="0.39370078740157499" right="0" top="0.98" bottom="0.196850393700787" header="0.59" footer="0"/>
  <pageSetup paperSize="9" scale="85" orientation="landscape" blackAndWhite="1" horizontalDpi="1200" verticalDpi="1200" r:id="rId1"/>
  <headerFooter alignWithMargins="0"/>
  <drawing r:id="rId2"/>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VIN-V (SG PKG)</vt:lpstr>
      <vt:lpstr>ecwbending</vt:lpstr>
      <vt:lpstr>ecwsample</vt:lpstr>
      <vt:lpstr>Sheet1</vt:lpstr>
      <vt:lpstr>VIN-V (STG PKG)</vt:lpstr>
      <vt:lpstr>Annex I - CIF Content</vt:lpstr>
      <vt:lpstr>Sheet5</vt:lpstr>
      <vt:lpstr>'Annex I - CIF Content'!Print_Area</vt:lpstr>
      <vt:lpstr>'VIN-V (SG PKG)'!Print_Area</vt:lpstr>
      <vt:lpstr>'VIN-V (STG PKG)'!Print_Area</vt:lpstr>
      <vt:lpstr>'Annex I - CIF Content'!Print_Titles</vt:lpstr>
      <vt:lpstr>ecwsample!Print_Titles</vt:lpstr>
      <vt:lpstr>'VIN-V (SG PKG)'!Print_Titles</vt:lpstr>
      <vt:lpstr>'VIN-V (STG PKG)'!Print_Titles</vt:lpstr>
    </vt:vector>
  </TitlesOfParts>
  <Company>BHEL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mse</dc:creator>
  <cp:lastModifiedBy>3062821</cp:lastModifiedBy>
  <cp:lastPrinted>2013-09-12T04:49:11Z</cp:lastPrinted>
  <dcterms:created xsi:type="dcterms:W3CDTF">2000-05-02T09:49:50Z</dcterms:created>
  <dcterms:modified xsi:type="dcterms:W3CDTF">2013-09-13T06:04:46Z</dcterms:modified>
</cp:coreProperties>
</file>